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0200"/>
  </bookViews>
  <sheets>
    <sheet name="Հ1 Ձև1 " sheetId="9" r:id="rId1"/>
    <sheet name="Հ1 Ձև 2 (1) " sheetId="1" r:id="rId2"/>
    <sheet name="Լրացման պահանջներ" sheetId="7" r:id="rId3"/>
  </sheet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 '!#REF!</definedName>
    <definedName name="_Toc501014753" localSheetId="1">'Հ1 Ձև 2 (1) '!#REF!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8" i="9" l="1"/>
  <c r="K36" i="1"/>
  <c r="K38" i="1"/>
  <c r="J22" i="1"/>
  <c r="I22" i="1"/>
  <c r="H22" i="1"/>
  <c r="M36" i="1" l="1"/>
  <c r="L36" i="1"/>
  <c r="K37" i="1"/>
  <c r="X8" i="9" l="1"/>
  <c r="W8" i="9"/>
  <c r="E8" i="9"/>
  <c r="D8" i="9"/>
  <c r="C8" i="9"/>
  <c r="B8" i="9"/>
  <c r="Y8" i="9" l="1"/>
  <c r="O40" i="1"/>
  <c r="R8" i="9" s="1"/>
  <c r="P40" i="1"/>
  <c r="S8" i="9" s="1"/>
  <c r="N40" i="1"/>
  <c r="Q8" i="9" s="1"/>
  <c r="M39" i="1"/>
  <c r="L39" i="1"/>
  <c r="K39" i="1"/>
  <c r="D40" i="1"/>
  <c r="C40" i="1"/>
  <c r="F8" i="9" s="1"/>
  <c r="Q11" i="9" l="1"/>
  <c r="F11" i="9"/>
  <c r="G11" i="9"/>
  <c r="S11" i="9"/>
  <c r="R11" i="9"/>
  <c r="J38" i="1"/>
  <c r="J40" i="1" s="1"/>
  <c r="M8" i="9" s="1"/>
  <c r="M11" i="9" s="1"/>
  <c r="I38" i="1"/>
  <c r="I40" i="1" s="1"/>
  <c r="L8" i="9" s="1"/>
  <c r="L11" i="9" s="1"/>
  <c r="H38" i="1"/>
  <c r="G38" i="1"/>
  <c r="M38" i="1" s="1"/>
  <c r="F38" i="1"/>
  <c r="L38" i="1" s="1"/>
  <c r="E38" i="1"/>
  <c r="E40" i="1" s="1"/>
  <c r="H8" i="9" s="1"/>
  <c r="H11" i="9" s="1"/>
  <c r="M37" i="1"/>
  <c r="S37" i="1" s="1"/>
  <c r="L37" i="1"/>
  <c r="R37" i="1" s="1"/>
  <c r="Q37" i="1"/>
  <c r="S36" i="1"/>
  <c r="R36" i="1"/>
  <c r="Q36" i="1"/>
  <c r="G40" i="1" l="1"/>
  <c r="J8" i="9" s="1"/>
  <c r="J11" i="9" s="1"/>
  <c r="M40" i="1"/>
  <c r="H40" i="1"/>
  <c r="K8" i="9" s="1"/>
  <c r="K11" i="9" s="1"/>
  <c r="K40" i="1"/>
  <c r="F40" i="1"/>
  <c r="I8" i="9" s="1"/>
  <c r="I11" i="9" s="1"/>
  <c r="L40" i="1"/>
  <c r="R40" i="1" l="1"/>
  <c r="U8" i="9" s="1"/>
  <c r="U11" i="9" s="1"/>
  <c r="O8" i="9"/>
  <c r="O11" i="9" s="1"/>
  <c r="Q40" i="1"/>
  <c r="T8" i="9" s="1"/>
  <c r="T11" i="9" s="1"/>
  <c r="N8" i="9"/>
  <c r="N11" i="9" s="1"/>
  <c r="S40" i="1"/>
  <c r="V8" i="9" s="1"/>
  <c r="V11" i="9" s="1"/>
  <c r="P8" i="9"/>
  <c r="P11" i="9" s="1"/>
</calcChain>
</file>

<file path=xl/sharedStrings.xml><?xml version="1.0" encoding="utf-8"?>
<sst xmlns="http://schemas.openxmlformats.org/spreadsheetml/2006/main" count="176" uniqueCount="123">
  <si>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</si>
  <si>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</si>
  <si>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</si>
  <si>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</si>
  <si>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</si>
  <si>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</si>
  <si>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</si>
  <si>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</si>
  <si>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</si>
  <si>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</si>
  <si>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</si>
  <si>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</si>
  <si>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</si>
  <si>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</si>
  <si>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</si>
  <si>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</si>
  <si>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</si>
  <si>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</si>
  <si>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</si>
  <si>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</si>
  <si>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</si>
  <si>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</si>
  <si>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</si>
  <si>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</si>
  <si>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</si>
  <si>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</si>
  <si>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</si>
  <si>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</si>
  <si>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</si>
  <si>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</si>
  <si>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</si>
  <si>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</si>
  <si>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</si>
  <si>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</si>
  <si>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</si>
  <si>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</si>
  <si>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</si>
  <si>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</si>
  <si>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</si>
  <si>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</si>
  <si>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</si>
  <si>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</si>
  <si>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</si>
  <si>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</si>
  <si>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</si>
  <si>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</si>
  <si>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</si>
  <si>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</si>
  <si>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</si>
  <si>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</si>
  <si>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</si>
  <si>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</si>
  <si>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</si>
  <si>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</si>
  <si>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</si>
  <si>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</si>
  <si>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</si>
  <si>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</si>
  <si>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</si>
  <si>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</si>
  <si>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</si>
  <si>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</si>
  <si>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</si>
  <si>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</si>
  <si>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</si>
  <si>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</si>
  <si>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</si>
  <si>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</si>
  <si>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</si>
  <si>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</si>
  <si>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</si>
  <si>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</si>
  <si>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</si>
  <si>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</si>
  <si>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</si>
  <si>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</si>
  <si>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</si>
  <si>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t>դրամ</t>
  </si>
  <si>
    <r>
      <t>Ծրագրի դասիչը</t>
    </r>
    <r>
      <rPr>
        <vertAlign val="superscript"/>
        <sz val="10"/>
        <color theme="1"/>
        <rFont val="GHEA Grapalat"/>
        <family val="3"/>
      </rPr>
      <t>2</t>
    </r>
    <r>
      <rPr>
        <sz val="10"/>
        <color theme="1"/>
        <rFont val="GHEA Grapalat"/>
        <family val="3"/>
      </rPr>
      <t>՝</t>
    </r>
  </si>
  <si>
    <r>
      <t>Ծրագրի /միջոցառման սկիզբը</t>
    </r>
    <r>
      <rPr>
        <vertAlign val="superscript"/>
        <sz val="10"/>
        <color theme="1"/>
        <rFont val="GHEA Grapalat"/>
        <family val="3"/>
      </rPr>
      <t>6</t>
    </r>
  </si>
  <si>
    <r>
      <t>Ծրագրի անվանումը</t>
    </r>
    <r>
      <rPr>
        <vertAlign val="superscript"/>
        <sz val="10"/>
        <color theme="1"/>
        <rFont val="GHEA Grapalat"/>
        <family val="3"/>
      </rPr>
      <t>3</t>
    </r>
    <r>
      <rPr>
        <sz val="10"/>
        <color theme="1"/>
        <rFont val="GHEA Grapalat"/>
        <family val="3"/>
      </rPr>
      <t>՝</t>
    </r>
  </si>
  <si>
    <r>
      <t>Ծրագրի /միջոցառման նախատեսվող ավարտը</t>
    </r>
    <r>
      <rPr>
        <vertAlign val="superscript"/>
        <sz val="10"/>
        <color theme="1"/>
        <rFont val="GHEA Grapalat"/>
        <family val="3"/>
      </rPr>
      <t>7</t>
    </r>
  </si>
  <si>
    <r>
      <t>Միջոցառման դասիչը</t>
    </r>
    <r>
      <rPr>
        <vertAlign val="superscript"/>
        <sz val="10"/>
        <color theme="1"/>
        <rFont val="GHEA Grapalat"/>
        <family val="3"/>
      </rPr>
      <t>4</t>
    </r>
    <r>
      <rPr>
        <sz val="10"/>
        <color theme="1"/>
        <rFont val="GHEA Grapalat"/>
        <family val="3"/>
      </rPr>
      <t>՝</t>
    </r>
  </si>
  <si>
    <r>
      <t>Միջոցառման անվանումը</t>
    </r>
    <r>
      <rPr>
        <vertAlign val="superscript"/>
        <sz val="10"/>
        <color theme="1"/>
        <rFont val="GHEA Grapalat"/>
        <family val="3"/>
      </rPr>
      <t>5</t>
    </r>
    <r>
      <rPr>
        <sz val="10"/>
        <color theme="1"/>
        <rFont val="GHEA Grapalat"/>
        <family val="3"/>
      </rPr>
      <t>՝</t>
    </r>
  </si>
  <si>
    <r>
      <t>Ծախսային պարտավորության բնույթը</t>
    </r>
    <r>
      <rPr>
        <vertAlign val="superscript"/>
        <sz val="10"/>
        <color theme="1"/>
        <rFont val="GHEA Grapalat"/>
        <family val="3"/>
      </rPr>
      <t>8</t>
    </r>
  </si>
  <si>
    <r>
      <t>Պարտադիր կամ հայեցողական  պարտավորությունների շրջանակը</t>
    </r>
    <r>
      <rPr>
        <vertAlign val="superscript"/>
        <sz val="10"/>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</si>
  <si>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10</t>
    </r>
  </si>
  <si>
    <r>
      <t>Պարտադիր կամ հայեցողական պարտավորությունը սահմանող օրենսդրական հիմքերը</t>
    </r>
    <r>
      <rPr>
        <vertAlign val="superscript"/>
        <sz val="10"/>
        <color theme="1"/>
        <rFont val="GHEA Grapalat"/>
        <family val="3"/>
      </rPr>
      <t>11</t>
    </r>
  </si>
  <si>
    <r>
      <t xml:space="preserve">Ծախսային գործոնը </t>
    </r>
    <r>
      <rPr>
        <vertAlign val="superscript"/>
        <sz val="10"/>
        <color theme="1"/>
        <rFont val="GHEA Grapalat"/>
        <family val="3"/>
      </rPr>
      <t xml:space="preserve">12 </t>
    </r>
  </si>
  <si>
    <r>
      <t>Չափի միավորը</t>
    </r>
    <r>
      <rPr>
        <vertAlign val="superscript"/>
        <sz val="10"/>
        <color theme="1"/>
        <rFont val="GHEA Grapalat"/>
        <family val="3"/>
      </rPr>
      <t>13</t>
    </r>
  </si>
  <si>
    <r>
      <t>Գործոնի տեսակը</t>
    </r>
    <r>
      <rPr>
        <vertAlign val="superscript"/>
        <sz val="10"/>
        <color theme="1"/>
        <rFont val="GHEA Grapalat"/>
        <family val="3"/>
      </rPr>
      <t xml:space="preserve">14 </t>
    </r>
  </si>
  <si>
    <r>
      <t>Ստանդարտի (նորմատիվի) առկայությունը</t>
    </r>
    <r>
      <rPr>
        <vertAlign val="superscript"/>
        <sz val="10"/>
        <color theme="1"/>
        <rFont val="GHEA Grapalat"/>
        <family val="3"/>
      </rPr>
      <t>15</t>
    </r>
  </si>
  <si>
    <r>
      <t>Ծախսային գործոնի մակարդակը</t>
    </r>
    <r>
      <rPr>
        <vertAlign val="superscript"/>
        <sz val="10"/>
        <color theme="1"/>
        <rFont val="GHEA Grapalat"/>
        <family val="3"/>
      </rPr>
      <t xml:space="preserve">16 </t>
    </r>
  </si>
  <si>
    <r>
      <t>Հիմնավորումներ/ Պատճառներ</t>
    </r>
    <r>
      <rPr>
        <vertAlign val="superscript"/>
        <sz val="10"/>
        <color theme="1"/>
        <rFont val="GHEA Grapalat"/>
        <family val="3"/>
      </rPr>
      <t xml:space="preserve">17 </t>
    </r>
  </si>
  <si>
    <r>
      <t xml:space="preserve">4.1 Միջոցառման գծով ծախսային խնայողության վերաբերյալ առաջարկի բնույթը՝ </t>
    </r>
    <r>
      <rPr>
        <i/>
        <vertAlign val="superscript"/>
        <sz val="10"/>
        <color theme="1"/>
        <rFont val="GHEA Grapalat"/>
        <family val="3"/>
      </rPr>
      <t>19</t>
    </r>
  </si>
  <si>
    <r>
      <t xml:space="preserve">4.2 Նկարագրություն՝ </t>
    </r>
    <r>
      <rPr>
        <vertAlign val="superscript"/>
        <sz val="10"/>
        <color theme="1"/>
        <rFont val="GHEA Grapalat"/>
        <family val="3"/>
      </rPr>
      <t>20</t>
    </r>
  </si>
  <si>
    <r>
      <t>Ծախսային տարրերը</t>
    </r>
    <r>
      <rPr>
        <vertAlign val="superscript"/>
        <sz val="10"/>
        <color theme="1"/>
        <rFont val="GHEA Grapalat"/>
        <family val="3"/>
      </rPr>
      <t>21</t>
    </r>
  </si>
  <si>
    <r>
      <t>Բազային (փաստացի) տարի</t>
    </r>
    <r>
      <rPr>
        <vertAlign val="superscript"/>
        <sz val="10"/>
        <color theme="1"/>
        <rFont val="GHEA Grapalat"/>
        <family val="3"/>
      </rPr>
      <t>25</t>
    </r>
  </si>
  <si>
    <r>
      <t>Ընթացիկ տարի (պլանային)</t>
    </r>
    <r>
      <rPr>
        <vertAlign val="superscript"/>
        <sz val="10"/>
        <color theme="1"/>
        <rFont val="GHEA Grapalat"/>
        <family val="3"/>
      </rPr>
      <t>26</t>
    </r>
  </si>
  <si>
    <r>
      <t>Գնային գործոններով պայմանավորված ծախսերի ընդհանուր փոփոխությունը</t>
    </r>
    <r>
      <rPr>
        <vertAlign val="superscript"/>
        <sz val="10"/>
        <color theme="1"/>
        <rFont val="GHEA Grapalat"/>
        <family val="3"/>
      </rPr>
      <t>27</t>
    </r>
    <r>
      <rPr>
        <sz val="10"/>
        <color theme="1"/>
        <rFont val="GHEA Grapalat"/>
        <family val="3"/>
      </rPr>
      <t xml:space="preserve"> (+/-)</t>
    </r>
  </si>
  <si>
    <r>
      <t>Ոչ գնային գործոններով պայմանավորված ծախսերի ընդհանուր փոփոխությունը</t>
    </r>
    <r>
      <rPr>
        <vertAlign val="superscript"/>
        <sz val="10"/>
        <color theme="1"/>
        <rFont val="GHEA Grapalat"/>
        <family val="3"/>
      </rPr>
      <t>28</t>
    </r>
    <r>
      <rPr>
        <sz val="10"/>
        <color theme="1"/>
        <rFont val="GHEA Grapalat"/>
        <family val="3"/>
      </rPr>
      <t xml:space="preserve"> (+/-)</t>
    </r>
  </si>
  <si>
    <r>
      <t>Միջոցառման գծով ճշգրտված բազային բյուջեն</t>
    </r>
    <r>
      <rPr>
        <vertAlign val="superscript"/>
        <sz val="10"/>
        <color theme="1"/>
        <rFont val="GHEA Grapalat"/>
        <family val="3"/>
      </rPr>
      <t>29</t>
    </r>
    <r>
      <rPr>
        <sz val="10"/>
        <color theme="1"/>
        <rFont val="GHEA Grapalat"/>
        <family val="3"/>
      </rPr>
      <t xml:space="preserve"> </t>
    </r>
  </si>
  <si>
    <r>
      <t>Ծախսային խնայողության գծով ամփոփ առաջարկը</t>
    </r>
    <r>
      <rPr>
        <vertAlign val="superscript"/>
        <sz val="10"/>
        <color theme="1"/>
        <rFont val="GHEA Grapalat"/>
        <family val="3"/>
      </rPr>
      <t>30</t>
    </r>
    <r>
      <rPr>
        <sz val="10"/>
        <color theme="1"/>
        <rFont val="GHEA Grapalat"/>
        <family val="3"/>
      </rPr>
      <t xml:space="preserve"> (-)</t>
    </r>
  </si>
  <si>
    <r>
      <t>Միջոցառման գծով ծախսերը</t>
    </r>
    <r>
      <rPr>
        <vertAlign val="superscript"/>
        <sz val="10"/>
        <color theme="1"/>
        <rFont val="GHEA Grapalat"/>
        <family val="3"/>
      </rPr>
      <t>31</t>
    </r>
    <r>
      <rPr>
        <sz val="10"/>
        <color theme="1"/>
        <rFont val="GHEA Grapalat"/>
        <family val="3"/>
      </rPr>
      <t xml:space="preserve"> </t>
    </r>
  </si>
  <si>
    <r>
      <t>Ընդամենը փոփոխության ենթարկված ծախսեր (հազ. դրամ)</t>
    </r>
    <r>
      <rPr>
        <vertAlign val="superscript"/>
        <sz val="10"/>
        <color theme="1"/>
        <rFont val="GHEA Grapalat"/>
        <family val="3"/>
      </rPr>
      <t>15</t>
    </r>
  </si>
  <si>
    <r>
      <t>Ընդամենը փոփոխության չենթարկված ծախսեր (հազ. դրամ)</t>
    </r>
    <r>
      <rPr>
        <vertAlign val="superscript"/>
        <sz val="10"/>
        <color theme="1"/>
        <rFont val="GHEA Grapalat"/>
        <family val="3"/>
      </rPr>
      <t>16</t>
    </r>
  </si>
  <si>
    <r>
      <t>ԸՆԴԱՄԵՆԸ (հազ. դրամ)</t>
    </r>
    <r>
      <rPr>
        <vertAlign val="superscript"/>
        <sz val="10"/>
        <color theme="1"/>
        <rFont val="GHEA Grapalat"/>
        <family val="3"/>
      </rPr>
      <t>17</t>
    </r>
  </si>
  <si>
    <t>սոցիալական աջակցությունանաշխատունակության դեպքում</t>
  </si>
  <si>
    <t xml:space="preserve">«Աշխատողների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  </t>
  </si>
  <si>
    <t>շարունակական</t>
  </si>
  <si>
    <t>աշխատանքային պարտականությունների կատարման հետ կապված խեղում, մասնագիտական հիվանդություն և առողջության այլ վնասում ստացած անձինք</t>
  </si>
  <si>
    <t>ՀՀ կառավարության 15.11.1992 N 579 որոշում, Սահմանադրական դատարանի 30.11.2021 ՍԴՈ-1618 որոշում,</t>
  </si>
  <si>
    <t>աշխատանքային պարտականությունների կատարման հետ կապված խեղում, մասնագիտական հիվանդություն և առողջության այլ վնասում ստացած անձանց վնասի փոխհատուցման տրամադրում</t>
  </si>
  <si>
    <t xml:space="preserve">խեղում, մասնագիտայան հիվանդություն  և առողջության այլ վնասներ ստացած անձանց թիվը               </t>
  </si>
  <si>
    <t>մարդ</t>
  </si>
  <si>
    <t>միջոցառման վրա կատարված ծախսը</t>
  </si>
  <si>
    <t>ՀՀ կառավարության 15.11.1992 N 579 որոշում, Սահմանադրական դատարանի 30.11.2021 ՍԴՈ-1618 որոշում</t>
  </si>
  <si>
    <t>Շահառուների թվի փոփոխությունը պայմանավորված է Սահմանադրական դատարանի 2021 թվականի նոյեմբերի 30-ի ՍԴՈ-1618 որոշմամբ</t>
  </si>
  <si>
    <t xml:space="preserve">Նշենք, որ հաշվարկի հիմքում ընկած է նվազագույն ամսական աշխատավարձը,որը 2023 թ. հունվարի մեկից 68.0 հազ. դրամից դարձել է 75.0 հազ. դրամ պահպանվելով նաև 2024 թ.-ին, 2025 թ.-ին սահմանվել է 80.0 հազ.դրամ, իսկ 2026 թվականին՝ 85.0 հազ դրամ։ </t>
  </si>
  <si>
    <t>վնասի փոխհատուցում բյուջեից</t>
  </si>
  <si>
    <t>* G8 տողում 2023 թվականի համար պլանավորված բյուջետային ծախսերը վերը նշված աղյուսակում  ներկայացվել են 121972.0 հազ. դրամով  (2023 թվականի բյուջեով հաստատված 221972.0 հազ. դրամից 100000.0 հազ դրամով պակաս, որպեսզի հնարավոր լինի համեմատել 2024-2026 թվականների միջնաժամկետ ժամանակահատվածի փոփոխությունները)։ Նշենք նաև, որ տվյալ 100000.0 հազ. դրամը չի ներառվել հաշվարկում, քանի որ դա միանվագ վճարվող գումար է, որը նախատեսված է միայն 2023 և 2024 թվականների համար։ Այդ իսկ պատճառով 2023 և 2024 թվականների բանաձևիընդամենը բանաձևին ավելացվել է տվյալ 100000.0 հազ. դրամը, որպեսզի պլանավորված գումարները ճիշտ ստացվեն։</t>
  </si>
  <si>
    <t>Հիմք ընդունելով այն, որ 2022 թվականի համար սահմանված գումարը հաշվարկվել է այլ հաշվարկով, որը համադրելի չէ 2024-2026 թվականների ժամանակահատվածի գումարների հետ և հաշվի առնելով հավելված 1-ի "լրացման պահանջներ"-ի 12-րդ կետով տրված կարգավորումը՝ հաշվարկների համար բազային տարի է ընդունվել 2023 թվականը։</t>
  </si>
  <si>
    <t>* D36 և D38 տողերում 2023 թվականի համար պլանավորված բյուջետային ծախսերը վերը նշված աղյուսակում  ներկայացվել են 121972.0 հազ. դրամով  (2023 թվականի բյուջեով հաստատված 221972.0 հազ. դրամից 100000.0 հազ դրամով պակաս), որպեսզի հնարավոր լինի համեմատել 2024-2026 թվականների միջնաժամկետ ժամանակահատվածի փոփոխությունները։ Նշենք նաև, որ տվյալ 100000.0 հազ. դրամը չի ներառվել հաշվարկում, քանի որ դա միանվագ վճարվող գումար է, որը նախատեսված է միայն 2023 և 2024 թվականների համար։ Այդ իսկ պատճառով 2023 և 2024 թվականների  K36 և K38 տողերում բանաձևին ավելացվել է տվյալ 100000.0 հազ. դրամը, որպեսզի պլանավորված գումարները ճիշտ ստացվեն։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</si>
</sst>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b/>
      <vertAlign val="superscript"/>
      <sz val="10"/>
      <color theme="1"/>
      <name val="GHEA Grapalat"/>
      <family val="3"/>
    </font>
    <font>
      <sz val="11"/>
      <color theme="1"/>
      <name val="GHEA Grapalat"/>
      <family val="3"/>
    </font>
    <font>
      <vertAlign val="superscript"/>
      <sz val="8"/>
      <color theme="1"/>
      <name val="GHEA Grapalat"/>
      <family val="3"/>
    </font>
    <font>
      <vertAlign val="superscript"/>
      <sz val="10"/>
      <color theme="1"/>
      <name val="GHEA Grapalat"/>
      <family val="3"/>
    </font>
    <font>
      <i/>
      <vertAlign val="superscript"/>
      <sz val="10"/>
      <color theme="1"/>
      <name val="GHEA Grapalat"/>
      <family val="3"/>
    </font>
    <font>
      <sz val="11"/>
      <color rgb="FF000000"/>
      <name val="Calibri"/>
      <family val="2"/>
    </font>
  </fonts>
  <fills count="10">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s>
  <cellStyleXfs count="1">
    <xf numFmtId="0" fontId="0" fillId="0" borderId="0"/>
  </cellStyleXfs>
  <cellXfs count="86">
    <xf numFmtId="0" fontId="0" fillId="0" borderId="0" xfId="0"/>
    <xf numFmtId="0" fontId="7" fillId="0" borderId="0" xfId="0" applyFont="1" applyAlignment="1">
      <alignment vertical="center"/>
    </xf>
    <xf numFmtId="0" fontId="4" fillId="0" borderId="0" xfId="0" applyFont="1" applyAlignment="1">
      <alignment horizontal="justify" vertical="center"/>
    </xf>
    <xf numFmtId="0" fontId="1" fillId="0" borderId="0" xfId="0" applyFont="1" applyAlignment="1">
      <alignment horizontal="left" vertical="center"/>
    </xf>
    <xf numFmtId="0" fontId="7" fillId="0" borderId="0" xfId="0" applyFont="1" applyAlignment="1">
      <alignment horizontal="left" vertical="center"/>
    </xf>
    <xf numFmtId="0" fontId="7" fillId="0" borderId="0" xfId="0" applyFont="1"/>
    <xf numFmtId="0" fontId="11" fillId="0" borderId="0" xfId="0" applyFont="1"/>
    <xf numFmtId="0" fontId="13"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9" fillId="0" borderId="3" xfId="0" applyFont="1" applyBorder="1" applyAlignment="1">
      <alignment vertical="center"/>
    </xf>
    <xf numFmtId="0" fontId="9" fillId="0" borderId="0" xfId="0" applyFont="1" applyBorder="1" applyAlignment="1">
      <alignment vertical="center"/>
    </xf>
    <xf numFmtId="0" fontId="9" fillId="0" borderId="3" xfId="0" applyFont="1" applyBorder="1" applyAlignment="1">
      <alignment horizontal="left" vertical="center"/>
    </xf>
    <xf numFmtId="0" fontId="9" fillId="0" borderId="0" xfId="0" applyFont="1" applyBorder="1" applyAlignment="1">
      <alignment horizontal="left" vertical="center"/>
    </xf>
    <xf numFmtId="0" fontId="4" fillId="0" borderId="0" xfId="0" applyFont="1" applyBorder="1" applyAlignment="1">
      <alignment vertical="center"/>
    </xf>
    <xf numFmtId="0" fontId="3" fillId="0" borderId="0" xfId="0" applyFont="1" applyBorder="1" applyAlignment="1">
      <alignment vertical="center"/>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5"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0" fillId="5" borderId="1" xfId="0" applyFont="1" applyFill="1" applyBorder="1" applyAlignment="1">
      <alignment horizontal="left" vertical="center"/>
    </xf>
    <xf numFmtId="0" fontId="5" fillId="5" borderId="1" xfId="0" applyFont="1" applyFill="1" applyBorder="1" applyAlignment="1">
      <alignment horizontal="center" vertical="center" wrapText="1"/>
    </xf>
    <xf numFmtId="0" fontId="0" fillId="5" borderId="1" xfId="0" applyFont="1" applyFill="1" applyBorder="1" applyAlignment="1">
      <alignment horizontal="center"/>
    </xf>
    <xf numFmtId="0" fontId="0" fillId="6" borderId="0" xfId="0" applyFill="1"/>
    <xf numFmtId="0" fontId="3" fillId="3" borderId="1" xfId="0" applyFont="1" applyFill="1" applyBorder="1" applyAlignment="1">
      <alignment vertical="center" wrapText="1"/>
    </xf>
    <xf numFmtId="0" fontId="5"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10" fillId="8" borderId="1" xfId="0" applyFont="1" applyFill="1" applyBorder="1" applyAlignment="1">
      <alignment horizontal="left" vertical="center" wrapText="1"/>
    </xf>
    <xf numFmtId="0" fontId="3" fillId="8" borderId="1" xfId="0" applyFont="1" applyFill="1" applyBorder="1" applyAlignment="1">
      <alignment wrapText="1"/>
    </xf>
    <xf numFmtId="0" fontId="11" fillId="3" borderId="0" xfId="0" applyFont="1" applyFill="1"/>
    <xf numFmtId="0" fontId="11" fillId="3" borderId="1" xfId="0" applyFont="1" applyFill="1" applyBorder="1" applyAlignment="1">
      <alignment vertical="center" wrapText="1"/>
    </xf>
    <xf numFmtId="0" fontId="7" fillId="8" borderId="1" xfId="0" applyFont="1" applyFill="1" applyBorder="1" applyAlignment="1">
      <alignment horizontal="left" vertical="center" wrapText="1"/>
    </xf>
    <xf numFmtId="0" fontId="11" fillId="3" borderId="1" xfId="0" applyFont="1" applyFill="1" applyBorder="1" applyAlignment="1">
      <alignment vertical="top" wrapText="1"/>
    </xf>
    <xf numFmtId="0" fontId="11" fillId="3" borderId="1" xfId="0" applyFont="1" applyFill="1" applyBorder="1" applyAlignment="1">
      <alignment horizontal="left" vertical="top" wrapText="1"/>
    </xf>
    <xf numFmtId="0" fontId="11" fillId="8" borderId="1" xfId="0" applyFont="1" applyFill="1" applyBorder="1"/>
    <xf numFmtId="0" fontId="11" fillId="8" borderId="1" xfId="0" applyFont="1" applyFill="1" applyBorder="1" applyAlignment="1">
      <alignment wrapText="1"/>
    </xf>
    <xf numFmtId="0" fontId="7" fillId="0" borderId="0" xfId="0" applyFont="1" applyAlignment="1">
      <alignment horizontal="left" vertical="center" wrapText="1"/>
    </xf>
    <xf numFmtId="0" fontId="11" fillId="2"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5" borderId="1" xfId="0" applyFont="1" applyFill="1" applyBorder="1" applyAlignment="1">
      <alignment vertical="center" wrapText="1"/>
    </xf>
    <xf numFmtId="0" fontId="7" fillId="5" borderId="1" xfId="0" applyFont="1" applyFill="1" applyBorder="1" applyAlignment="1">
      <alignment vertical="center" wrapText="1"/>
    </xf>
    <xf numFmtId="0" fontId="11" fillId="2" borderId="1" xfId="0" applyFont="1" applyFill="1" applyBorder="1" applyAlignment="1">
      <alignment vertical="center" wrapText="1"/>
    </xf>
    <xf numFmtId="164" fontId="3" fillId="8" borderId="1" xfId="0" applyNumberFormat="1" applyFont="1" applyFill="1" applyBorder="1" applyAlignment="1">
      <alignment wrapText="1"/>
    </xf>
    <xf numFmtId="0" fontId="7" fillId="8" borderId="1" xfId="0" applyFont="1" applyFill="1" applyBorder="1" applyAlignment="1">
      <alignment vertical="center" wrapText="1"/>
    </xf>
    <xf numFmtId="164" fontId="11" fillId="4" borderId="1" xfId="0" applyNumberFormat="1" applyFont="1" applyFill="1" applyBorder="1" applyAlignment="1">
      <alignment horizontal="center" vertical="center" wrapText="1"/>
    </xf>
    <xf numFmtId="164" fontId="11" fillId="7" borderId="1" xfId="0" applyNumberFormat="1" applyFont="1" applyFill="1" applyBorder="1" applyAlignment="1">
      <alignment horizontal="center" vertical="center" wrapText="1"/>
    </xf>
    <xf numFmtId="0" fontId="5" fillId="8" borderId="2" xfId="0" applyFont="1" applyFill="1" applyBorder="1" applyAlignment="1">
      <alignment horizontal="center" vertical="center" wrapText="1"/>
    </xf>
    <xf numFmtId="164" fontId="5" fillId="8" borderId="2" xfId="0" applyNumberFormat="1" applyFont="1" applyFill="1" applyBorder="1" applyAlignment="1">
      <alignment horizontal="center" vertical="center" wrapText="1"/>
    </xf>
    <xf numFmtId="164" fontId="0" fillId="0" borderId="0" xfId="0" applyNumberFormat="1"/>
    <xf numFmtId="164" fontId="5" fillId="3" borderId="1" xfId="0" applyNumberFormat="1" applyFont="1" applyFill="1" applyBorder="1" applyAlignment="1">
      <alignment horizontal="center" vertical="center" wrapText="1"/>
    </xf>
    <xf numFmtId="164" fontId="5" fillId="7" borderId="1" xfId="0" applyNumberFormat="1" applyFont="1" applyFill="1" applyBorder="1" applyAlignment="1">
      <alignment horizontal="center" vertical="center" wrapText="1"/>
    </xf>
    <xf numFmtId="4" fontId="3" fillId="8" borderId="1" xfId="0" applyNumberFormat="1" applyFont="1" applyFill="1" applyBorder="1" applyAlignment="1">
      <alignment wrapText="1"/>
    </xf>
    <xf numFmtId="0" fontId="3" fillId="5"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164" fontId="5" fillId="3" borderId="4" xfId="0" applyNumberFormat="1" applyFont="1" applyFill="1" applyBorder="1" applyAlignment="1">
      <alignment horizontal="center" vertical="center" wrapText="1"/>
    </xf>
    <xf numFmtId="164" fontId="5" fillId="3" borderId="5" xfId="0" applyNumberFormat="1" applyFont="1" applyFill="1" applyBorder="1" applyAlignment="1">
      <alignment horizontal="center" vertical="center" wrapText="1"/>
    </xf>
    <xf numFmtId="164" fontId="5" fillId="3" borderId="6"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11"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3" borderId="1" xfId="0" applyFont="1" applyFill="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xf>
    <xf numFmtId="0" fontId="9"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xf>
    <xf numFmtId="4" fontId="7" fillId="5" borderId="1" xfId="0" applyNumberFormat="1" applyFont="1" applyFill="1" applyBorder="1" applyAlignment="1">
      <alignment vertical="center" wrapText="1"/>
    </xf>
    <xf numFmtId="4" fontId="9" fillId="0" borderId="0" xfId="0" applyNumberFormat="1" applyFont="1" applyBorder="1" applyAlignment="1">
      <alignment vertical="center"/>
    </xf>
    <xf numFmtId="0" fontId="0" fillId="0" borderId="7" xfId="0" applyBorder="1" applyAlignment="1">
      <alignment wrapText="1"/>
    </xf>
    <xf numFmtId="0" fontId="11" fillId="9" borderId="8" xfId="0" applyFont="1" applyFill="1" applyBorder="1" applyAlignment="1">
      <alignment horizontal="left" vertical="center" wrapText="1"/>
    </xf>
    <xf numFmtId="0" fontId="11" fillId="9" borderId="9" xfId="0" applyFont="1" applyFill="1" applyBorder="1" applyAlignment="1">
      <alignment horizontal="left" vertical="center" wrapText="1"/>
    </xf>
    <xf numFmtId="0" fontId="11" fillId="9" borderId="0" xfId="0" applyFont="1" applyFill="1" applyBorder="1" applyAlignment="1">
      <alignment horizontal="left" vertical="center" wrapText="1"/>
    </xf>
    <xf numFmtId="0" fontId="11" fillId="9" borderId="10" xfId="0" applyFont="1" applyFill="1" applyBorder="1" applyAlignment="1">
      <alignment horizontal="left" vertical="center" wrapText="1"/>
    </xf>
    <xf numFmtId="0" fontId="11" fillId="9" borderId="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tabSelected="1" topLeftCell="A8" workbookViewId="0">
      <selection activeCell="E12" sqref="E12:F12"/>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6.28515625" customWidth="1"/>
    <col min="23" max="23" width="11.140625" customWidth="1"/>
    <col min="24" max="24" width="10.42578125" customWidth="1"/>
    <col min="25" max="25" width="25" customWidth="1"/>
  </cols>
  <sheetData>
    <row r="1" spans="1:25" ht="19.5" x14ac:dyDescent="0.25">
      <c r="A1" s="1" t="s">
        <v>73</v>
      </c>
      <c r="B1" s="1"/>
      <c r="C1" s="1"/>
      <c r="D1" s="1"/>
      <c r="E1" s="1"/>
      <c r="F1" s="1"/>
      <c r="G1" s="1"/>
      <c r="H1" s="1"/>
      <c r="I1" s="1"/>
      <c r="J1" s="1"/>
      <c r="K1" s="1"/>
      <c r="L1" s="1"/>
      <c r="M1" s="1"/>
      <c r="N1" s="1"/>
      <c r="O1" s="1"/>
      <c r="P1" s="1"/>
      <c r="Q1" s="1"/>
      <c r="R1" s="1"/>
      <c r="S1" s="1"/>
      <c r="T1" s="1"/>
      <c r="U1" s="1"/>
    </row>
    <row r="2" spans="1:25" ht="17.25" x14ac:dyDescent="0.25">
      <c r="A2" s="17"/>
      <c r="B2" s="17"/>
      <c r="C2" s="17"/>
      <c r="D2" s="17"/>
      <c r="E2" s="17"/>
      <c r="F2" s="17"/>
      <c r="G2" s="17"/>
      <c r="H2" s="17"/>
      <c r="I2" s="17"/>
      <c r="J2" s="17"/>
      <c r="K2" s="17"/>
      <c r="L2" s="17"/>
      <c r="M2" s="17"/>
      <c r="N2" s="17"/>
      <c r="O2" s="17"/>
      <c r="P2" s="17"/>
      <c r="Q2" s="17"/>
      <c r="R2" s="17"/>
      <c r="S2" s="17"/>
      <c r="T2" s="17"/>
      <c r="U2" s="17"/>
    </row>
    <row r="3" spans="1:25" ht="17.25" x14ac:dyDescent="0.25">
      <c r="A3" s="1" t="s">
        <v>74</v>
      </c>
      <c r="B3" s="17"/>
      <c r="C3" s="17"/>
      <c r="D3" s="17"/>
      <c r="E3" s="17"/>
      <c r="F3" s="17"/>
      <c r="G3" s="17"/>
      <c r="H3" s="17"/>
      <c r="I3" s="17"/>
      <c r="J3" s="17"/>
      <c r="K3" s="17"/>
      <c r="L3" s="17"/>
      <c r="M3" s="17"/>
      <c r="N3" s="17"/>
      <c r="O3" s="17"/>
      <c r="P3" s="17"/>
      <c r="Q3" s="17"/>
      <c r="R3" s="17"/>
      <c r="S3" s="17"/>
      <c r="T3" s="17"/>
      <c r="U3" s="17"/>
    </row>
    <row r="4" spans="1:25" ht="17.25" x14ac:dyDescent="0.25">
      <c r="A4" s="17"/>
      <c r="B4" s="17"/>
      <c r="C4" s="17"/>
      <c r="D4" s="17"/>
      <c r="E4" s="17"/>
      <c r="F4" s="17"/>
      <c r="G4" s="17"/>
      <c r="H4" s="17"/>
      <c r="I4" s="17"/>
      <c r="J4" s="17"/>
      <c r="K4" s="17"/>
      <c r="L4" s="17"/>
      <c r="M4" s="17"/>
      <c r="N4" s="17"/>
      <c r="O4" s="17"/>
      <c r="P4" s="17"/>
      <c r="Q4" s="17"/>
      <c r="R4" s="17"/>
      <c r="S4" s="17"/>
      <c r="T4" s="17"/>
      <c r="U4" s="17"/>
    </row>
    <row r="5" spans="1:25" ht="17.25" x14ac:dyDescent="0.25">
      <c r="A5" s="17"/>
      <c r="B5" s="17"/>
      <c r="C5" s="17"/>
      <c r="D5" s="17"/>
      <c r="E5" s="17"/>
      <c r="F5" s="17"/>
      <c r="G5" s="17"/>
      <c r="H5" s="17"/>
      <c r="I5" s="17"/>
      <c r="J5" s="17"/>
      <c r="K5" s="17"/>
      <c r="L5" s="17"/>
      <c r="M5" s="17"/>
      <c r="N5" s="17"/>
      <c r="O5" s="17"/>
      <c r="P5" s="17"/>
      <c r="Q5" s="17"/>
      <c r="R5" s="17"/>
      <c r="S5" s="17"/>
      <c r="T5" s="17"/>
      <c r="U5" s="17"/>
    </row>
    <row r="6" spans="1:25" ht="37.5" customHeight="1" x14ac:dyDescent="0.25">
      <c r="B6" s="56" t="s">
        <v>59</v>
      </c>
      <c r="C6" s="56"/>
      <c r="D6" s="55" t="s">
        <v>34</v>
      </c>
      <c r="E6" s="55"/>
      <c r="F6" s="55" t="s">
        <v>63</v>
      </c>
      <c r="G6" s="55"/>
      <c r="H6" s="55" t="s">
        <v>54</v>
      </c>
      <c r="I6" s="55"/>
      <c r="J6" s="55"/>
      <c r="K6" s="55" t="s">
        <v>55</v>
      </c>
      <c r="L6" s="55"/>
      <c r="M6" s="55"/>
      <c r="N6" s="57" t="s">
        <v>56</v>
      </c>
      <c r="O6" s="57"/>
      <c r="P6" s="57"/>
      <c r="Q6" s="55" t="s">
        <v>65</v>
      </c>
      <c r="R6" s="55"/>
      <c r="S6" s="55"/>
      <c r="T6" s="61" t="s">
        <v>60</v>
      </c>
      <c r="U6" s="61"/>
      <c r="V6" s="61"/>
      <c r="W6" s="55" t="s">
        <v>72</v>
      </c>
      <c r="X6" s="55" t="s">
        <v>70</v>
      </c>
      <c r="Y6" s="55" t="s">
        <v>61</v>
      </c>
    </row>
    <row r="7" spans="1:25" ht="25.5" customHeight="1" x14ac:dyDescent="0.25">
      <c r="B7" s="18" t="s">
        <v>32</v>
      </c>
      <c r="C7" s="18" t="s">
        <v>33</v>
      </c>
      <c r="D7" s="19" t="s">
        <v>62</v>
      </c>
      <c r="E7" s="18" t="s">
        <v>33</v>
      </c>
      <c r="F7" s="19" t="s">
        <v>30</v>
      </c>
      <c r="G7" s="19" t="s">
        <v>64</v>
      </c>
      <c r="H7" s="19" t="s">
        <v>0</v>
      </c>
      <c r="I7" s="19" t="s">
        <v>1</v>
      </c>
      <c r="J7" s="19" t="s">
        <v>3</v>
      </c>
      <c r="K7" s="19" t="s">
        <v>0</v>
      </c>
      <c r="L7" s="19" t="s">
        <v>1</v>
      </c>
      <c r="M7" s="19" t="s">
        <v>3</v>
      </c>
      <c r="N7" s="16" t="s">
        <v>39</v>
      </c>
      <c r="O7" s="16" t="s">
        <v>38</v>
      </c>
      <c r="P7" s="16" t="s">
        <v>37</v>
      </c>
      <c r="Q7" s="19" t="s">
        <v>0</v>
      </c>
      <c r="R7" s="19" t="s">
        <v>1</v>
      </c>
      <c r="S7" s="19" t="s">
        <v>3</v>
      </c>
      <c r="T7" s="25" t="s">
        <v>0</v>
      </c>
      <c r="U7" s="25" t="s">
        <v>1</v>
      </c>
      <c r="V7" s="25" t="s">
        <v>3</v>
      </c>
      <c r="W7" s="55"/>
      <c r="X7" s="55"/>
      <c r="Y7" s="55"/>
    </row>
    <row r="8" spans="1:25" ht="191.25" x14ac:dyDescent="0.25">
      <c r="B8" s="48">
        <f>'Հ1 Ձև 2 (1) '!C5</f>
        <v>1082</v>
      </c>
      <c r="C8" s="48">
        <f>'Հ1 Ձև 2 (1) '!C7</f>
        <v>12003</v>
      </c>
      <c r="D8" s="48" t="str">
        <f>'Հ1 Ձև 2 (1) '!C6</f>
        <v>սոցիալական աջակցությունանաշխատունակության դեպքում</v>
      </c>
      <c r="E8" s="48" t="str">
        <f>'Հ1 Ձև 2 (1) '!C8</f>
        <v xml:space="preserve">«Աշխատողների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  </v>
      </c>
      <c r="F8" s="48">
        <f>'Հ1 Ձև 2 (1) '!C40</f>
        <v>64578.2</v>
      </c>
      <c r="G8" s="49">
        <f>'Հ1 Ձև 2 (1) '!D40</f>
        <v>121972</v>
      </c>
      <c r="H8" s="48">
        <f>'Հ1 Ձև 2 (1) '!E40</f>
        <v>13354.2</v>
      </c>
      <c r="I8" s="48">
        <f>'Հ1 Ձև 2 (1) '!F40</f>
        <v>15141.100000000006</v>
      </c>
      <c r="J8" s="48">
        <f>'Հ1 Ձև 2 (1) '!G40</f>
        <v>23710.700000000012</v>
      </c>
      <c r="K8" s="49">
        <f>'Հ1 Ձև 2 (1) '!H40</f>
        <v>0</v>
      </c>
      <c r="L8" s="49">
        <f>'Հ1 Ձև 2 (1) '!I40</f>
        <v>0</v>
      </c>
      <c r="M8" s="49">
        <f>'Հ1 Ձև 2 (1) '!J40</f>
        <v>0</v>
      </c>
      <c r="N8" s="49">
        <f>'Հ1 Ձև 2 (1) '!K40</f>
        <v>235326.2</v>
      </c>
      <c r="O8" s="49">
        <f>'Հ1 Ձև 2 (1) '!L40</f>
        <v>137113.1</v>
      </c>
      <c r="P8" s="49">
        <f>'Հ1 Ձև 2 (1) '!M40</f>
        <v>145682.70000000001</v>
      </c>
      <c r="Q8" s="48">
        <f>'Հ1 Ձև 2 (1) '!N40</f>
        <v>0</v>
      </c>
      <c r="R8" s="48">
        <f>'Հ1 Ձև 2 (1) '!O40</f>
        <v>0</v>
      </c>
      <c r="S8" s="48">
        <f>'Հ1 Ձև 2 (1) '!P40</f>
        <v>0</v>
      </c>
      <c r="T8" s="49">
        <f>'Հ1 Ձև 2 (1) '!Q40</f>
        <v>235326.2</v>
      </c>
      <c r="U8" s="49">
        <f>'Հ1 Ձև 2 (1) '!R40</f>
        <v>137113.1</v>
      </c>
      <c r="V8" s="49">
        <f>'Հ1 Ձև 2 (1) '!S40</f>
        <v>145682.70000000001</v>
      </c>
      <c r="W8" s="48">
        <f>'Հ1 Ձև 2 (1) '!F5</f>
        <v>2005</v>
      </c>
      <c r="X8" s="48" t="str">
        <f>'Հ1 Ձև 2 (1) '!F6</f>
        <v>շարունակական</v>
      </c>
      <c r="Y8" s="48" t="str">
        <f>'Հ1 Ձև 2 (1) '!B13</f>
        <v>Պարտադիր</v>
      </c>
    </row>
    <row r="9" spans="1:25" x14ac:dyDescent="0.25">
      <c r="B9" s="21"/>
      <c r="C9" s="21"/>
      <c r="D9" s="21"/>
      <c r="E9" s="21"/>
      <c r="F9" s="21"/>
      <c r="G9" s="21"/>
      <c r="H9" s="21"/>
      <c r="I9" s="21"/>
      <c r="J9" s="21"/>
      <c r="K9" s="21"/>
      <c r="L9" s="21"/>
      <c r="M9" s="21"/>
      <c r="N9" s="21"/>
      <c r="O9" s="21"/>
      <c r="P9" s="21"/>
      <c r="Q9" s="21"/>
      <c r="R9" s="21"/>
      <c r="S9" s="21"/>
      <c r="T9" s="22"/>
      <c r="U9" s="22"/>
      <c r="V9" s="22"/>
      <c r="W9" s="22"/>
      <c r="X9" s="22"/>
      <c r="Y9" s="21"/>
    </row>
    <row r="10" spans="1:25" x14ac:dyDescent="0.25">
      <c r="B10" s="21"/>
      <c r="C10" s="21"/>
      <c r="D10" s="21"/>
      <c r="E10" s="21"/>
      <c r="F10" s="21"/>
      <c r="G10" s="21"/>
      <c r="H10" s="21"/>
      <c r="I10" s="21"/>
      <c r="J10" s="21"/>
      <c r="K10" s="21"/>
      <c r="L10" s="21"/>
      <c r="M10" s="21"/>
      <c r="N10" s="21"/>
      <c r="O10" s="21"/>
      <c r="P10" s="21"/>
      <c r="Q10" s="21"/>
      <c r="R10" s="21"/>
      <c r="S10" s="21"/>
      <c r="T10" s="22"/>
      <c r="U10" s="22"/>
      <c r="V10" s="22"/>
      <c r="W10" s="22"/>
      <c r="X10" s="22"/>
      <c r="Y10" s="21"/>
    </row>
    <row r="11" spans="1:25" s="50" customFormat="1" ht="13.5" customHeight="1" x14ac:dyDescent="0.25">
      <c r="B11" s="58" t="s">
        <v>68</v>
      </c>
      <c r="C11" s="59"/>
      <c r="D11" s="59"/>
      <c r="E11" s="60"/>
      <c r="F11" s="51">
        <f>SUM(F8:F10)</f>
        <v>64578.2</v>
      </c>
      <c r="G11" s="51">
        <f t="shared" ref="G11:V11" si="0">SUM(G8:G10)</f>
        <v>121972</v>
      </c>
      <c r="H11" s="51">
        <f t="shared" si="0"/>
        <v>13354.2</v>
      </c>
      <c r="I11" s="51">
        <f t="shared" si="0"/>
        <v>15141.100000000006</v>
      </c>
      <c r="J11" s="51">
        <f t="shared" si="0"/>
        <v>23710.700000000012</v>
      </c>
      <c r="K11" s="51">
        <f t="shared" si="0"/>
        <v>0</v>
      </c>
      <c r="L11" s="51">
        <f t="shared" si="0"/>
        <v>0</v>
      </c>
      <c r="M11" s="51">
        <f t="shared" si="0"/>
        <v>0</v>
      </c>
      <c r="N11" s="51">
        <f t="shared" si="0"/>
        <v>235326.2</v>
      </c>
      <c r="O11" s="51">
        <f t="shared" si="0"/>
        <v>137113.1</v>
      </c>
      <c r="P11" s="51">
        <f t="shared" si="0"/>
        <v>145682.70000000001</v>
      </c>
      <c r="Q11" s="51">
        <f t="shared" si="0"/>
        <v>0</v>
      </c>
      <c r="R11" s="51">
        <f t="shared" si="0"/>
        <v>0</v>
      </c>
      <c r="S11" s="51">
        <f t="shared" si="0"/>
        <v>0</v>
      </c>
      <c r="T11" s="52">
        <f t="shared" si="0"/>
        <v>235326.2</v>
      </c>
      <c r="U11" s="52">
        <f t="shared" si="0"/>
        <v>137113.1</v>
      </c>
      <c r="V11" s="52">
        <f t="shared" si="0"/>
        <v>145682.70000000001</v>
      </c>
      <c r="W11" s="51" t="s">
        <v>67</v>
      </c>
      <c r="X11" s="51" t="s">
        <v>67</v>
      </c>
      <c r="Y11" s="51" t="s">
        <v>67</v>
      </c>
    </row>
    <row r="12" spans="1:25" ht="195.75" customHeight="1" x14ac:dyDescent="0.25">
      <c r="E12" s="83" t="s">
        <v>121</v>
      </c>
      <c r="F12" s="84"/>
      <c r="G12" s="85" t="s">
        <v>120</v>
      </c>
      <c r="H12" s="85"/>
      <c r="I12" s="85"/>
      <c r="J12" s="85"/>
      <c r="K12" s="85"/>
    </row>
    <row r="14" spans="1:25" x14ac:dyDescent="0.25">
      <c r="A14" t="s">
        <v>75</v>
      </c>
      <c r="B14" s="23" t="s">
        <v>69</v>
      </c>
      <c r="C14" s="23"/>
      <c r="D14" s="23"/>
      <c r="E14" s="23"/>
    </row>
    <row r="15" spans="1:25" x14ac:dyDescent="0.25">
      <c r="A15" t="s">
        <v>76</v>
      </c>
      <c r="B15" t="s">
        <v>71</v>
      </c>
    </row>
  </sheetData>
  <mergeCells count="14">
    <mergeCell ref="G12:K12"/>
    <mergeCell ref="E12:F12"/>
    <mergeCell ref="Y6:Y7"/>
    <mergeCell ref="B6:C6"/>
    <mergeCell ref="D6:E6"/>
    <mergeCell ref="N6:P6"/>
    <mergeCell ref="B11:E11"/>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opLeftCell="A31" zoomScaleNormal="100" workbookViewId="0">
      <selection activeCell="B42" sqref="B42:C42"/>
    </sheetView>
  </sheetViews>
  <sheetFormatPr defaultRowHeight="13.5" x14ac:dyDescent="0.25"/>
  <cols>
    <col min="1" max="1" width="6" style="6" customWidth="1"/>
    <col min="2" max="2" width="33.140625" style="6" customWidth="1"/>
    <col min="3" max="3" width="29.5703125" style="6" customWidth="1"/>
    <col min="4" max="4" width="31.5703125" style="6" customWidth="1"/>
    <col min="5" max="5" width="40.28515625" style="6" customWidth="1"/>
    <col min="6" max="6" width="28.42578125" style="6" customWidth="1"/>
    <col min="7" max="7" width="22.28515625" style="6" customWidth="1"/>
    <col min="8" max="10" width="24.5703125" style="6" customWidth="1"/>
    <col min="11" max="11" width="31.140625" style="6" customWidth="1"/>
    <col min="12" max="12" width="12" style="6" bestFit="1" customWidth="1"/>
    <col min="13" max="13" width="11.7109375" style="6" customWidth="1"/>
    <col min="14" max="14" width="9.5703125" style="6" customWidth="1"/>
    <col min="15" max="15" width="8.140625" style="6" customWidth="1"/>
    <col min="16" max="16" width="8" style="6" customWidth="1"/>
    <col min="17" max="19" width="11.7109375" style="6" customWidth="1"/>
    <col min="20" max="20" width="9.140625" style="6"/>
    <col min="21" max="23" width="9.140625" style="6" hidden="1" customWidth="1"/>
    <col min="24" max="16384" width="9.140625" style="6"/>
  </cols>
  <sheetData>
    <row r="1" spans="1:23" s="4" customFormat="1" ht="15.75" x14ac:dyDescent="0.25">
      <c r="A1" s="1" t="s">
        <v>66</v>
      </c>
      <c r="B1"/>
      <c r="C1" s="1"/>
      <c r="D1" s="1"/>
      <c r="E1" s="1"/>
      <c r="F1" s="1"/>
      <c r="G1" s="1"/>
      <c r="H1" s="1"/>
      <c r="I1" s="1"/>
      <c r="J1" s="1"/>
      <c r="K1" s="6"/>
      <c r="L1" s="6"/>
      <c r="M1" s="6"/>
      <c r="N1" s="6"/>
      <c r="O1" s="6"/>
      <c r="P1" s="30"/>
      <c r="Q1" s="30"/>
      <c r="R1" s="30"/>
      <c r="S1" s="6"/>
      <c r="U1" s="6" t="s">
        <v>40</v>
      </c>
      <c r="V1" s="4" t="s">
        <v>41</v>
      </c>
      <c r="W1" s="4" t="s">
        <v>42</v>
      </c>
    </row>
    <row r="2" spans="1:23" ht="15" x14ac:dyDescent="0.25">
      <c r="A2" s="4"/>
      <c r="B2"/>
      <c r="C2" s="4"/>
      <c r="D2" s="4"/>
      <c r="E2" s="4"/>
      <c r="F2" s="4"/>
      <c r="G2" s="4"/>
      <c r="H2" s="4"/>
      <c r="I2" s="4"/>
      <c r="J2" s="4"/>
      <c r="P2" s="30"/>
      <c r="Q2" s="30"/>
      <c r="R2" s="30"/>
      <c r="T2" s="5"/>
      <c r="U2" s="6" t="s">
        <v>43</v>
      </c>
      <c r="V2" s="6" t="s">
        <v>44</v>
      </c>
    </row>
    <row r="3" spans="1:23" ht="15.75" customHeight="1" x14ac:dyDescent="0.25">
      <c r="A3" s="5" t="s">
        <v>45</v>
      </c>
      <c r="B3"/>
      <c r="G3" s="4"/>
      <c r="H3" s="4"/>
      <c r="I3" s="4"/>
      <c r="J3" s="4"/>
      <c r="P3" s="30"/>
      <c r="Q3" s="30"/>
      <c r="R3" s="30"/>
      <c r="U3" s="6" t="s">
        <v>46</v>
      </c>
      <c r="V3" s="6" t="s">
        <v>47</v>
      </c>
    </row>
    <row r="4" spans="1:23" s="31" customFormat="1" ht="15.75" customHeight="1" x14ac:dyDescent="0.3">
      <c r="A4"/>
      <c r="B4" s="7"/>
      <c r="C4" s="7"/>
      <c r="D4" s="7"/>
      <c r="E4" s="7"/>
      <c r="F4" s="7"/>
      <c r="G4" s="3"/>
      <c r="H4" s="3"/>
      <c r="I4" s="3"/>
      <c r="J4" s="3"/>
      <c r="K4" s="6"/>
      <c r="L4" s="6"/>
      <c r="M4" s="6"/>
      <c r="N4" s="6"/>
      <c r="O4" s="6"/>
      <c r="P4" s="30"/>
      <c r="Q4" s="30"/>
      <c r="R4" s="6"/>
      <c r="S4" s="6"/>
      <c r="T4" s="6"/>
      <c r="U4" s="31" t="s">
        <v>78</v>
      </c>
      <c r="V4" s="32"/>
      <c r="W4" s="6"/>
    </row>
    <row r="5" spans="1:23" s="31" customFormat="1" ht="18.75" customHeight="1" x14ac:dyDescent="0.25">
      <c r="A5"/>
      <c r="B5" s="24" t="s">
        <v>78</v>
      </c>
      <c r="C5" s="28">
        <v>1082</v>
      </c>
      <c r="D5"/>
      <c r="E5" s="24" t="s">
        <v>79</v>
      </c>
      <c r="F5" s="20">
        <v>2005</v>
      </c>
      <c r="G5"/>
      <c r="H5" s="3"/>
      <c r="I5" s="3"/>
      <c r="J5" s="3"/>
      <c r="K5" s="6"/>
      <c r="L5" s="6"/>
      <c r="M5" s="6"/>
      <c r="N5" s="6"/>
      <c r="O5" s="6"/>
      <c r="P5" s="6"/>
      <c r="Q5" s="6"/>
      <c r="R5" s="6"/>
      <c r="S5" s="6"/>
      <c r="T5" s="6"/>
      <c r="V5" s="32"/>
      <c r="W5" s="6"/>
    </row>
    <row r="6" spans="1:23" ht="40.5" customHeight="1" x14ac:dyDescent="0.25">
      <c r="A6"/>
      <c r="B6" s="24" t="s">
        <v>80</v>
      </c>
      <c r="C6" s="28" t="s">
        <v>107</v>
      </c>
      <c r="D6"/>
      <c r="E6" s="24" t="s">
        <v>81</v>
      </c>
      <c r="F6" s="20" t="s">
        <v>109</v>
      </c>
      <c r="G6"/>
      <c r="H6" s="3"/>
      <c r="I6" s="3"/>
      <c r="J6" s="3"/>
      <c r="U6" s="31"/>
      <c r="V6" s="32"/>
    </row>
    <row r="7" spans="1:23" ht="18" customHeight="1" x14ac:dyDescent="0.25">
      <c r="A7"/>
      <c r="B7" s="24" t="s">
        <v>82</v>
      </c>
      <c r="C7" s="28">
        <v>12003</v>
      </c>
      <c r="D7"/>
      <c r="E7"/>
      <c r="F7"/>
      <c r="G7"/>
      <c r="H7" s="3"/>
      <c r="I7" s="3"/>
      <c r="J7" s="3"/>
      <c r="U7" s="31"/>
      <c r="V7" s="32"/>
    </row>
    <row r="8" spans="1:23" s="4" customFormat="1" ht="108" x14ac:dyDescent="0.25">
      <c r="A8"/>
      <c r="B8" s="24" t="s">
        <v>83</v>
      </c>
      <c r="C8" s="28" t="s">
        <v>108</v>
      </c>
      <c r="D8"/>
      <c r="E8"/>
      <c r="F8"/>
      <c r="G8"/>
      <c r="H8" s="3"/>
      <c r="I8" s="3"/>
      <c r="J8" s="3"/>
      <c r="K8" s="6"/>
      <c r="L8" s="6"/>
      <c r="M8" s="6"/>
      <c r="N8" s="6"/>
      <c r="O8" s="6"/>
      <c r="P8" s="6"/>
      <c r="Q8" s="6"/>
      <c r="R8" s="6"/>
      <c r="S8" s="6"/>
      <c r="T8" s="6"/>
    </row>
    <row r="9" spans="1:23" s="4" customFormat="1" ht="17.25" x14ac:dyDescent="0.25">
      <c r="A9"/>
      <c r="F9" s="3"/>
      <c r="G9" s="3"/>
      <c r="H9" s="3"/>
      <c r="I9" s="3"/>
      <c r="J9" s="3"/>
      <c r="K9" s="6"/>
      <c r="L9" s="6"/>
      <c r="M9" s="6"/>
      <c r="N9" s="6"/>
      <c r="O9" s="6"/>
      <c r="P9" s="6"/>
      <c r="Q9" s="6"/>
      <c r="R9" s="6"/>
      <c r="S9" s="6"/>
      <c r="T9" s="5"/>
      <c r="U9" s="6"/>
    </row>
    <row r="10" spans="1:23" s="4" customFormat="1" ht="15.75" customHeight="1" x14ac:dyDescent="0.25">
      <c r="A10" s="5" t="s">
        <v>48</v>
      </c>
      <c r="B10"/>
      <c r="C10" s="3"/>
      <c r="D10" s="3"/>
      <c r="E10" s="3"/>
      <c r="F10" s="3"/>
      <c r="G10" s="3"/>
      <c r="H10" s="3"/>
      <c r="I10" s="3"/>
      <c r="J10" s="3"/>
      <c r="K10" s="6"/>
      <c r="L10" s="6"/>
      <c r="M10" s="6"/>
      <c r="N10" s="6"/>
      <c r="O10" s="6"/>
      <c r="P10" s="6"/>
      <c r="Q10" s="6"/>
      <c r="R10" s="6"/>
      <c r="S10" s="6"/>
      <c r="T10" s="6"/>
    </row>
    <row r="11" spans="1:23" s="34" customFormat="1" ht="17.25" x14ac:dyDescent="0.25">
      <c r="A11"/>
      <c r="B11" s="3"/>
      <c r="C11" s="3"/>
      <c r="D11" s="3"/>
      <c r="E11" s="3"/>
      <c r="F11" s="3"/>
      <c r="G11" s="3"/>
      <c r="H11" s="3"/>
      <c r="I11" s="3"/>
      <c r="J11" s="3"/>
      <c r="K11" s="6"/>
      <c r="L11" s="6"/>
      <c r="M11" s="6"/>
      <c r="N11" s="6"/>
      <c r="O11" s="6"/>
      <c r="P11" s="6"/>
      <c r="Q11" s="6"/>
      <c r="R11" s="6"/>
      <c r="S11" s="6"/>
      <c r="T11" s="6"/>
      <c r="U11" s="33"/>
    </row>
    <row r="12" spans="1:23" s="36" customFormat="1" ht="55.5" x14ac:dyDescent="0.25">
      <c r="A12"/>
      <c r="B12" s="8" t="s">
        <v>84</v>
      </c>
      <c r="C12" s="27" t="s">
        <v>85</v>
      </c>
      <c r="D12" s="27" t="s">
        <v>86</v>
      </c>
      <c r="E12" s="27" t="s">
        <v>87</v>
      </c>
      <c r="F12" s="3"/>
      <c r="G12" s="3"/>
      <c r="H12" s="3"/>
      <c r="I12" s="3"/>
      <c r="J12" s="3"/>
      <c r="K12" s="6"/>
      <c r="L12" s="6"/>
      <c r="M12" s="6"/>
      <c r="N12" s="6"/>
      <c r="O12" s="6"/>
      <c r="P12" s="6"/>
      <c r="Q12" s="6"/>
      <c r="R12" s="6"/>
      <c r="S12" s="6"/>
      <c r="T12" s="6"/>
      <c r="U12" s="35"/>
    </row>
    <row r="13" spans="1:23" s="37" customFormat="1" ht="95.25" x14ac:dyDescent="0.3">
      <c r="A13"/>
      <c r="B13" s="29" t="s">
        <v>43</v>
      </c>
      <c r="C13" s="29" t="s">
        <v>110</v>
      </c>
      <c r="D13" s="29" t="s">
        <v>112</v>
      </c>
      <c r="E13" s="29" t="s">
        <v>111</v>
      </c>
      <c r="F13" s="7"/>
      <c r="G13" s="3"/>
      <c r="H13" s="3"/>
      <c r="I13" s="3"/>
      <c r="J13" s="7"/>
      <c r="K13" s="6"/>
      <c r="L13" s="6"/>
      <c r="M13" s="6"/>
      <c r="N13" s="6"/>
      <c r="O13" s="6"/>
      <c r="P13" s="6"/>
      <c r="Q13" s="6"/>
      <c r="R13" s="6"/>
      <c r="S13" s="6"/>
      <c r="T13" s="6"/>
    </row>
    <row r="14" spans="1:23" s="4" customFormat="1" ht="17.25" x14ac:dyDescent="0.3">
      <c r="A14"/>
      <c r="B14" s="9"/>
      <c r="C14" s="9"/>
      <c r="D14" s="9"/>
      <c r="E14" s="9"/>
      <c r="F14" s="3"/>
      <c r="G14" s="3"/>
      <c r="H14" s="3"/>
      <c r="I14" s="3"/>
      <c r="J14" s="7"/>
      <c r="K14" s="6"/>
      <c r="L14" s="6"/>
      <c r="M14" s="6"/>
      <c r="N14" s="6"/>
      <c r="O14" s="6"/>
      <c r="P14" s="6"/>
      <c r="Q14" s="6"/>
      <c r="R14" s="6"/>
      <c r="S14" s="6"/>
      <c r="T14" s="5"/>
      <c r="U14" s="6"/>
    </row>
    <row r="15" spans="1:23" s="4" customFormat="1" ht="17.25" x14ac:dyDescent="0.3">
      <c r="A15" s="5" t="s">
        <v>49</v>
      </c>
      <c r="B15"/>
      <c r="C15" s="3"/>
      <c r="D15" s="3"/>
      <c r="E15" s="3"/>
      <c r="F15" s="3"/>
      <c r="G15" s="3"/>
      <c r="H15" s="3"/>
      <c r="I15" s="3"/>
      <c r="J15" s="7"/>
      <c r="K15" s="6"/>
      <c r="L15" s="6"/>
      <c r="M15" s="6"/>
      <c r="N15" s="6"/>
      <c r="O15" s="6"/>
      <c r="P15" s="6"/>
      <c r="Q15" s="6"/>
      <c r="R15" s="6"/>
      <c r="S15" s="6"/>
      <c r="T15" s="6"/>
      <c r="U15" s="37"/>
    </row>
    <row r="16" spans="1:23" ht="17.25" x14ac:dyDescent="0.3">
      <c r="A16"/>
      <c r="B16" s="9"/>
      <c r="C16" s="3"/>
      <c r="D16" s="3"/>
      <c r="E16" s="3"/>
      <c r="F16" s="3"/>
      <c r="G16" s="3"/>
      <c r="H16" s="3"/>
      <c r="I16" s="3"/>
      <c r="J16" s="7"/>
    </row>
    <row r="17" spans="1:11" ht="15" customHeight="1" x14ac:dyDescent="0.25">
      <c r="A17"/>
      <c r="B17" s="69" t="s">
        <v>88</v>
      </c>
      <c r="C17" s="69" t="s">
        <v>89</v>
      </c>
      <c r="D17" s="69" t="s">
        <v>90</v>
      </c>
      <c r="E17" s="69" t="s">
        <v>91</v>
      </c>
      <c r="F17" s="70" t="s">
        <v>92</v>
      </c>
      <c r="G17" s="70"/>
      <c r="H17" s="70"/>
      <c r="I17" s="70"/>
      <c r="J17" s="70"/>
      <c r="K17" s="68" t="s">
        <v>93</v>
      </c>
    </row>
    <row r="18" spans="1:11" ht="15" x14ac:dyDescent="0.25">
      <c r="A18"/>
      <c r="B18" s="69"/>
      <c r="C18" s="69"/>
      <c r="D18" s="69"/>
      <c r="E18" s="69"/>
      <c r="F18" s="26" t="s">
        <v>50</v>
      </c>
      <c r="G18" s="26" t="s">
        <v>51</v>
      </c>
      <c r="H18" s="26" t="s">
        <v>0</v>
      </c>
      <c r="I18" s="26" t="s">
        <v>1</v>
      </c>
      <c r="J18" s="26" t="s">
        <v>3</v>
      </c>
      <c r="K18" s="68"/>
    </row>
    <row r="19" spans="1:11" ht="67.5" x14ac:dyDescent="0.25">
      <c r="A19"/>
      <c r="B19" s="29" t="s">
        <v>113</v>
      </c>
      <c r="C19" s="29" t="s">
        <v>114</v>
      </c>
      <c r="D19" s="29" t="s">
        <v>47</v>
      </c>
      <c r="E19" s="29" t="s">
        <v>116</v>
      </c>
      <c r="F19" s="29">
        <v>262</v>
      </c>
      <c r="G19" s="29">
        <v>450</v>
      </c>
      <c r="H19" s="29">
        <v>499</v>
      </c>
      <c r="I19" s="29">
        <v>475</v>
      </c>
      <c r="J19" s="29">
        <v>475</v>
      </c>
      <c r="K19" s="36" t="s">
        <v>117</v>
      </c>
    </row>
    <row r="20" spans="1:11" ht="121.5" x14ac:dyDescent="0.25">
      <c r="A20"/>
      <c r="B20" s="29" t="s">
        <v>115</v>
      </c>
      <c r="C20" s="29" t="s">
        <v>77</v>
      </c>
      <c r="D20" s="29" t="s">
        <v>44</v>
      </c>
      <c r="E20" s="29" t="s">
        <v>111</v>
      </c>
      <c r="F20" s="44">
        <v>64578.2</v>
      </c>
      <c r="G20" s="44">
        <v>221972</v>
      </c>
      <c r="H20" s="53">
        <v>235326.2</v>
      </c>
      <c r="I20" s="53">
        <v>137113.1</v>
      </c>
      <c r="J20" s="53">
        <v>145682.70000000001</v>
      </c>
      <c r="K20" s="36" t="s">
        <v>118</v>
      </c>
    </row>
    <row r="21" spans="1:11" ht="17.25" x14ac:dyDescent="0.25">
      <c r="A21"/>
      <c r="B21" s="3"/>
      <c r="C21" s="3"/>
      <c r="D21" s="3"/>
      <c r="E21" s="3"/>
      <c r="F21" s="3"/>
      <c r="G21" s="3"/>
      <c r="H21" s="3"/>
      <c r="I21" s="3"/>
      <c r="J21" s="3"/>
    </row>
    <row r="22" spans="1:11" ht="15.75" x14ac:dyDescent="0.25">
      <c r="A22" s="10" t="s">
        <v>52</v>
      </c>
      <c r="B22"/>
      <c r="C22" s="11"/>
      <c r="D22" s="11"/>
      <c r="E22" s="11"/>
      <c r="F22" s="11"/>
      <c r="G22" s="11"/>
      <c r="H22" s="79">
        <f>H20-G20</f>
        <v>13354.200000000012</v>
      </c>
      <c r="I22" s="79">
        <f>I20-121972</f>
        <v>15141.100000000006</v>
      </c>
      <c r="J22" s="79">
        <f>J20-121972</f>
        <v>23710.700000000012</v>
      </c>
    </row>
    <row r="23" spans="1:11" ht="15" x14ac:dyDescent="0.25">
      <c r="A23" s="12"/>
      <c r="B23"/>
      <c r="C23" s="13"/>
      <c r="D23" s="13"/>
      <c r="E23" s="13"/>
      <c r="F23" s="13"/>
      <c r="G23" s="13"/>
      <c r="H23" s="13"/>
      <c r="I23" s="13"/>
      <c r="J23" s="13"/>
    </row>
    <row r="24" spans="1:11" ht="15" x14ac:dyDescent="0.25">
      <c r="A24" s="14" t="s">
        <v>94</v>
      </c>
      <c r="B24"/>
      <c r="C24" s="15"/>
      <c r="D24" s="15"/>
      <c r="E24" s="11"/>
      <c r="F24" s="11"/>
      <c r="G24" s="11"/>
      <c r="H24" s="11"/>
      <c r="I24" s="11"/>
      <c r="J24" s="11"/>
    </row>
    <row r="25" spans="1:11" ht="15" x14ac:dyDescent="0.25">
      <c r="A25"/>
      <c r="B25" s="15"/>
      <c r="C25" s="15"/>
      <c r="D25" s="15"/>
      <c r="E25" s="11"/>
      <c r="F25" s="11"/>
      <c r="G25" s="11"/>
      <c r="H25" s="11"/>
      <c r="I25" s="11"/>
      <c r="J25" s="11"/>
    </row>
    <row r="26" spans="1:11" ht="15" x14ac:dyDescent="0.25">
      <c r="A26"/>
      <c r="B26" s="15"/>
      <c r="C26" s="15"/>
      <c r="D26" s="15"/>
      <c r="E26" s="11"/>
      <c r="F26" s="11"/>
      <c r="G26" s="11"/>
      <c r="H26" s="11"/>
      <c r="I26" s="11"/>
      <c r="J26" s="11"/>
    </row>
    <row r="27" spans="1:11" ht="15" x14ac:dyDescent="0.25">
      <c r="A27"/>
      <c r="B27" s="15"/>
      <c r="C27" s="15"/>
      <c r="D27" s="15"/>
      <c r="E27" s="11"/>
      <c r="F27" s="11"/>
      <c r="G27" s="11"/>
      <c r="H27" s="11"/>
      <c r="I27" s="11"/>
      <c r="J27" s="11"/>
    </row>
    <row r="28" spans="1:11" ht="15" x14ac:dyDescent="0.25">
      <c r="A28"/>
      <c r="B28" s="15"/>
      <c r="C28" s="15"/>
      <c r="D28" s="15"/>
      <c r="E28" s="11"/>
      <c r="F28" s="11"/>
      <c r="G28" s="11"/>
      <c r="H28" s="11"/>
      <c r="I28" s="11"/>
      <c r="J28" s="11"/>
    </row>
    <row r="29" spans="1:11" ht="15" x14ac:dyDescent="0.25">
      <c r="A29" s="14" t="s">
        <v>95</v>
      </c>
      <c r="B29"/>
      <c r="C29"/>
      <c r="D29"/>
      <c r="E29" s="11"/>
      <c r="F29" s="11"/>
      <c r="G29" s="11"/>
      <c r="H29" s="11"/>
      <c r="I29" s="11"/>
      <c r="J29" s="11"/>
    </row>
    <row r="30" spans="1:11" ht="62.25" customHeight="1" x14ac:dyDescent="0.25">
      <c r="A30"/>
      <c r="B30" s="64"/>
      <c r="C30" s="65"/>
      <c r="D30" s="65"/>
      <c r="E30" s="66"/>
      <c r="F30" s="11"/>
      <c r="G30" s="11"/>
      <c r="H30" s="11"/>
      <c r="I30" s="11"/>
      <c r="J30" s="11"/>
    </row>
    <row r="31" spans="1:11" ht="17.25" x14ac:dyDescent="0.25">
      <c r="A31"/>
      <c r="B31" s="3"/>
      <c r="C31" s="3"/>
      <c r="D31" s="3"/>
      <c r="E31" s="11"/>
      <c r="F31" s="11"/>
      <c r="G31" s="11"/>
      <c r="H31" s="11"/>
      <c r="I31" s="11"/>
      <c r="J31" s="11"/>
    </row>
    <row r="32" spans="1:11" ht="14.25" x14ac:dyDescent="0.25">
      <c r="A32" s="5" t="s">
        <v>53</v>
      </c>
    </row>
    <row r="34" spans="2:19" ht="43.5" customHeight="1" x14ac:dyDescent="0.25">
      <c r="B34" s="67" t="s">
        <v>96</v>
      </c>
      <c r="C34" s="38" t="s">
        <v>97</v>
      </c>
      <c r="D34" s="38" t="s">
        <v>98</v>
      </c>
      <c r="E34" s="62" t="s">
        <v>99</v>
      </c>
      <c r="F34" s="62"/>
      <c r="G34" s="62"/>
      <c r="H34" s="62" t="s">
        <v>100</v>
      </c>
      <c r="I34" s="62"/>
      <c r="J34" s="62"/>
      <c r="K34" s="62" t="s">
        <v>101</v>
      </c>
      <c r="L34" s="62"/>
      <c r="M34" s="62"/>
      <c r="N34" s="62" t="s">
        <v>102</v>
      </c>
      <c r="O34" s="62"/>
      <c r="P34" s="62"/>
      <c r="Q34" s="63" t="s">
        <v>103</v>
      </c>
      <c r="R34" s="63"/>
      <c r="S34" s="63"/>
    </row>
    <row r="35" spans="2:19" ht="30" customHeight="1" x14ac:dyDescent="0.25">
      <c r="B35" s="67"/>
      <c r="C35" s="38" t="s">
        <v>35</v>
      </c>
      <c r="D35" s="38" t="s">
        <v>36</v>
      </c>
      <c r="E35" s="39" t="s">
        <v>0</v>
      </c>
      <c r="F35" s="39" t="s">
        <v>1</v>
      </c>
      <c r="G35" s="39" t="s">
        <v>3</v>
      </c>
      <c r="H35" s="39" t="s">
        <v>0</v>
      </c>
      <c r="I35" s="39" t="s">
        <v>1</v>
      </c>
      <c r="J35" s="39" t="s">
        <v>3</v>
      </c>
      <c r="K35" s="39" t="s">
        <v>39</v>
      </c>
      <c r="L35" s="39" t="s">
        <v>38</v>
      </c>
      <c r="M35" s="39" t="s">
        <v>37</v>
      </c>
      <c r="N35" s="39" t="s">
        <v>39</v>
      </c>
      <c r="O35" s="39" t="s">
        <v>38</v>
      </c>
      <c r="P35" s="39" t="s">
        <v>37</v>
      </c>
      <c r="Q35" s="40" t="s">
        <v>0</v>
      </c>
      <c r="R35" s="40" t="s">
        <v>1</v>
      </c>
      <c r="S35" s="40" t="s">
        <v>3</v>
      </c>
    </row>
    <row r="36" spans="2:19" ht="14.25" x14ac:dyDescent="0.25">
      <c r="B36" s="54" t="s">
        <v>119</v>
      </c>
      <c r="C36" s="44">
        <v>64578.2</v>
      </c>
      <c r="D36" s="44">
        <v>121972</v>
      </c>
      <c r="E36" s="78">
        <v>13354.2</v>
      </c>
      <c r="F36" s="42">
        <v>15141.100000000006</v>
      </c>
      <c r="G36" s="42">
        <v>23710.700000000012</v>
      </c>
      <c r="H36" s="45"/>
      <c r="I36" s="45"/>
      <c r="J36" s="45"/>
      <c r="K36" s="46">
        <f>D36+E36+H36+100000</f>
        <v>235326.2</v>
      </c>
      <c r="L36" s="46">
        <f>D36+F36+I36</f>
        <v>137113.1</v>
      </c>
      <c r="M36" s="46">
        <f>D36+G36+J36</f>
        <v>145682.70000000001</v>
      </c>
      <c r="N36" s="42"/>
      <c r="O36" s="42"/>
      <c r="P36" s="42"/>
      <c r="Q36" s="47">
        <f>K36+N36</f>
        <v>235326.2</v>
      </c>
      <c r="R36" s="47">
        <f>L36+O36</f>
        <v>137113.1</v>
      </c>
      <c r="S36" s="47">
        <f>M36+P36</f>
        <v>145682.70000000001</v>
      </c>
    </row>
    <row r="37" spans="2:19" ht="14.25" x14ac:dyDescent="0.25">
      <c r="B37" s="41"/>
      <c r="C37" s="41"/>
      <c r="D37" s="41"/>
      <c r="E37" s="42"/>
      <c r="F37" s="42"/>
      <c r="G37" s="42"/>
      <c r="H37" s="42"/>
      <c r="I37" s="42"/>
      <c r="J37" s="42"/>
      <c r="K37" s="46">
        <f>C37+E37+H37</f>
        <v>0</v>
      </c>
      <c r="L37" s="46">
        <f t="shared" ref="L37:M37" si="0">D37+F37+I37</f>
        <v>0</v>
      </c>
      <c r="M37" s="46">
        <f t="shared" si="0"/>
        <v>0</v>
      </c>
      <c r="N37" s="42"/>
      <c r="O37" s="42"/>
      <c r="P37" s="42"/>
      <c r="Q37" s="47">
        <f t="shared" ref="Q37" si="1">K37+N37</f>
        <v>0</v>
      </c>
      <c r="R37" s="47">
        <f t="shared" ref="R37" si="2">L37+O37</f>
        <v>0</v>
      </c>
      <c r="S37" s="47">
        <f t="shared" ref="S37" si="3">M37+P37</f>
        <v>0</v>
      </c>
    </row>
    <row r="38" spans="2:19" ht="28.5" x14ac:dyDescent="0.25">
      <c r="B38" s="43" t="s">
        <v>104</v>
      </c>
      <c r="C38" s="41"/>
      <c r="D38" s="44">
        <v>121972</v>
      </c>
      <c r="E38" s="39">
        <f t="shared" ref="E38:J38" si="4">SUM(E36:E37)</f>
        <v>13354.2</v>
      </c>
      <c r="F38" s="39">
        <f t="shared" si="4"/>
        <v>15141.100000000006</v>
      </c>
      <c r="G38" s="39">
        <f t="shared" si="4"/>
        <v>23710.700000000012</v>
      </c>
      <c r="H38" s="39">
        <f t="shared" si="4"/>
        <v>0</v>
      </c>
      <c r="I38" s="39">
        <f t="shared" si="4"/>
        <v>0</v>
      </c>
      <c r="J38" s="39">
        <f t="shared" si="4"/>
        <v>0</v>
      </c>
      <c r="K38" s="46">
        <f>D38+E38+H38+100000</f>
        <v>235326.2</v>
      </c>
      <c r="L38" s="46">
        <f>D38+F38+I38</f>
        <v>137113.1</v>
      </c>
      <c r="M38" s="46">
        <f>D38+G38+J38</f>
        <v>145682.70000000001</v>
      </c>
      <c r="N38" s="38" t="s">
        <v>2</v>
      </c>
      <c r="O38" s="38" t="s">
        <v>2</v>
      </c>
      <c r="P38" s="38" t="s">
        <v>2</v>
      </c>
      <c r="Q38" s="47" t="s">
        <v>2</v>
      </c>
      <c r="R38" s="47" t="s">
        <v>2</v>
      </c>
      <c r="S38" s="47" t="s">
        <v>2</v>
      </c>
    </row>
    <row r="39" spans="2:19" ht="28.5" x14ac:dyDescent="0.25">
      <c r="B39" s="43" t="s">
        <v>105</v>
      </c>
      <c r="C39" s="41"/>
      <c r="D39" s="41"/>
      <c r="E39" s="39" t="s">
        <v>67</v>
      </c>
      <c r="F39" s="39" t="s">
        <v>67</v>
      </c>
      <c r="G39" s="39" t="s">
        <v>67</v>
      </c>
      <c r="H39" s="39" t="s">
        <v>67</v>
      </c>
      <c r="I39" s="39" t="s">
        <v>67</v>
      </c>
      <c r="J39" s="39" t="s">
        <v>67</v>
      </c>
      <c r="K39" s="39">
        <f>C39</f>
        <v>0</v>
      </c>
      <c r="L39" s="39">
        <f>C39</f>
        <v>0</v>
      </c>
      <c r="M39" s="39">
        <f>C39</f>
        <v>0</v>
      </c>
      <c r="N39" s="38" t="s">
        <v>2</v>
      </c>
      <c r="O39" s="38" t="s">
        <v>2</v>
      </c>
      <c r="P39" s="38" t="s">
        <v>2</v>
      </c>
      <c r="Q39" s="47" t="s">
        <v>2</v>
      </c>
      <c r="R39" s="47" t="s">
        <v>2</v>
      </c>
      <c r="S39" s="47" t="s">
        <v>2</v>
      </c>
    </row>
    <row r="40" spans="2:19" ht="15" x14ac:dyDescent="0.25">
      <c r="B40" s="43" t="s">
        <v>106</v>
      </c>
      <c r="C40" s="46">
        <f>SUM(C36:C37)</f>
        <v>64578.2</v>
      </c>
      <c r="D40" s="46">
        <f>SUM(D36:D37)</f>
        <v>121972</v>
      </c>
      <c r="E40" s="39">
        <f>E38</f>
        <v>13354.2</v>
      </c>
      <c r="F40" s="39">
        <f t="shared" ref="F40:J40" si="5">F38</f>
        <v>15141.100000000006</v>
      </c>
      <c r="G40" s="39">
        <f t="shared" si="5"/>
        <v>23710.700000000012</v>
      </c>
      <c r="H40" s="39">
        <f t="shared" si="5"/>
        <v>0</v>
      </c>
      <c r="I40" s="39">
        <f t="shared" si="5"/>
        <v>0</v>
      </c>
      <c r="J40" s="39">
        <f t="shared" si="5"/>
        <v>0</v>
      </c>
      <c r="K40" s="38">
        <f>K38+K39</f>
        <v>235326.2</v>
      </c>
      <c r="L40" s="38">
        <f t="shared" ref="L40:M40" si="6">L38+L39</f>
        <v>137113.1</v>
      </c>
      <c r="M40" s="38">
        <f t="shared" si="6"/>
        <v>145682.70000000001</v>
      </c>
      <c r="N40" s="38">
        <f>SUM(N36:N37)</f>
        <v>0</v>
      </c>
      <c r="O40" s="38">
        <f>SUM(O36:O37)</f>
        <v>0</v>
      </c>
      <c r="P40" s="38">
        <f>SUM(P36:P37)</f>
        <v>0</v>
      </c>
      <c r="Q40" s="47">
        <f>K40+N40</f>
        <v>235326.2</v>
      </c>
      <c r="R40" s="47">
        <f>L40+O40</f>
        <v>137113.1</v>
      </c>
      <c r="S40" s="47">
        <f>M40+P40</f>
        <v>145682.70000000001</v>
      </c>
    </row>
    <row r="41" spans="2:19" ht="14.25" thickBot="1" x14ac:dyDescent="0.3"/>
    <row r="42" spans="2:19" ht="162" customHeight="1" thickBot="1" x14ac:dyDescent="0.3">
      <c r="B42" s="83" t="s">
        <v>121</v>
      </c>
      <c r="C42" s="84"/>
      <c r="D42" s="81" t="s">
        <v>122</v>
      </c>
      <c r="E42" s="82"/>
      <c r="F42" s="80"/>
      <c r="G42" s="80"/>
      <c r="H42" s="80"/>
    </row>
  </sheetData>
  <mergeCells count="15">
    <mergeCell ref="D42:E42"/>
    <mergeCell ref="B42:C42"/>
    <mergeCell ref="K17:K18"/>
    <mergeCell ref="B17:B18"/>
    <mergeCell ref="C17:C18"/>
    <mergeCell ref="D17:D18"/>
    <mergeCell ref="E17:E18"/>
    <mergeCell ref="F17:J17"/>
    <mergeCell ref="N34:P34"/>
    <mergeCell ref="Q34:S34"/>
    <mergeCell ref="B30:E30"/>
    <mergeCell ref="B34:B35"/>
    <mergeCell ref="E34:G34"/>
    <mergeCell ref="H34:J34"/>
    <mergeCell ref="K34:M34"/>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7">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25</xdr:row>
                    <xdr:rowOff>28575</xdr:rowOff>
                  </from>
                  <to>
                    <xdr:col>2</xdr:col>
                    <xdr:colOff>1924050</xdr:colOff>
                    <xdr:row>26</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topLeftCell="A15" workbookViewId="0">
      <selection activeCell="A21" sqref="A21:P21"/>
    </sheetView>
  </sheetViews>
  <sheetFormatPr defaultRowHeight="15" x14ac:dyDescent="0.25"/>
  <sheetData>
    <row r="1" spans="1:16" ht="15" customHeight="1" x14ac:dyDescent="0.25">
      <c r="A1" s="75" t="s">
        <v>57</v>
      </c>
      <c r="B1" s="75"/>
      <c r="C1" s="75"/>
      <c r="D1" s="75"/>
      <c r="E1" s="75"/>
      <c r="F1" s="75"/>
      <c r="G1" s="75"/>
      <c r="H1" s="75"/>
      <c r="I1" s="75"/>
      <c r="J1" s="75"/>
      <c r="K1" s="75"/>
      <c r="L1" s="75"/>
      <c r="M1" s="75"/>
      <c r="N1" s="75"/>
      <c r="O1" s="75"/>
      <c r="P1" s="75"/>
    </row>
    <row r="2" spans="1:16" ht="17.25" x14ac:dyDescent="0.25">
      <c r="A2" s="75" t="s">
        <v>4</v>
      </c>
      <c r="B2" s="75"/>
      <c r="C2" s="75"/>
      <c r="D2" s="75"/>
      <c r="E2" s="75"/>
      <c r="F2" s="75"/>
      <c r="G2" s="75"/>
      <c r="H2" s="75"/>
      <c r="I2" s="75"/>
      <c r="J2" s="75"/>
      <c r="K2" s="75"/>
      <c r="L2" s="75"/>
      <c r="M2" s="75"/>
      <c r="N2" s="75"/>
      <c r="O2" s="75"/>
      <c r="P2" s="75"/>
    </row>
    <row r="3" spans="1:16" x14ac:dyDescent="0.25">
      <c r="A3" s="72"/>
      <c r="B3" s="72"/>
      <c r="C3" s="72"/>
      <c r="D3" s="72"/>
      <c r="E3" s="72"/>
      <c r="F3" s="72"/>
      <c r="G3" s="72"/>
      <c r="H3" s="72"/>
      <c r="I3" s="72"/>
      <c r="J3" s="72"/>
      <c r="K3" s="72"/>
      <c r="L3" s="72"/>
      <c r="M3" s="72"/>
      <c r="N3" s="72"/>
      <c r="O3" s="72"/>
      <c r="P3" s="72"/>
    </row>
    <row r="4" spans="1:16" x14ac:dyDescent="0.25">
      <c r="A4" s="74" t="s">
        <v>58</v>
      </c>
      <c r="B4" s="74"/>
      <c r="C4" s="74"/>
      <c r="D4" s="74"/>
      <c r="E4" s="74"/>
      <c r="F4" s="74"/>
      <c r="G4" s="74"/>
      <c r="H4" s="74"/>
      <c r="I4" s="74"/>
      <c r="J4" s="74"/>
      <c r="K4" s="74"/>
      <c r="L4" s="74"/>
      <c r="M4" s="74"/>
      <c r="N4" s="74"/>
      <c r="O4" s="74"/>
      <c r="P4" s="74"/>
    </row>
    <row r="5" spans="1:16" ht="15" customHeight="1" x14ac:dyDescent="0.25">
      <c r="A5" s="74" t="s">
        <v>5</v>
      </c>
      <c r="B5" s="74"/>
      <c r="C5" s="74"/>
      <c r="D5" s="74"/>
      <c r="E5" s="74"/>
      <c r="F5" s="74"/>
      <c r="G5" s="74"/>
      <c r="H5" s="74"/>
      <c r="I5" s="74"/>
      <c r="J5" s="74"/>
      <c r="K5" s="74"/>
      <c r="L5" s="74"/>
      <c r="M5" s="74"/>
      <c r="N5" s="74"/>
      <c r="O5" s="74"/>
      <c r="P5" s="74"/>
    </row>
    <row r="6" spans="1:16" x14ac:dyDescent="0.25">
      <c r="A6" s="74" t="s">
        <v>6</v>
      </c>
      <c r="B6" s="74"/>
      <c r="C6" s="74"/>
      <c r="D6" s="74"/>
      <c r="E6" s="74"/>
      <c r="F6" s="74"/>
      <c r="G6" s="74"/>
      <c r="H6" s="74"/>
      <c r="I6" s="74"/>
      <c r="J6" s="74"/>
      <c r="K6" s="74"/>
      <c r="L6" s="74"/>
      <c r="M6" s="74"/>
      <c r="N6" s="74"/>
      <c r="O6" s="74"/>
      <c r="P6" s="74"/>
    </row>
    <row r="7" spans="1:16" ht="27" customHeight="1" x14ac:dyDescent="0.25">
      <c r="A7" s="71" t="s">
        <v>29</v>
      </c>
      <c r="B7" s="71"/>
      <c r="C7" s="71"/>
      <c r="D7" s="71"/>
      <c r="E7" s="71"/>
      <c r="F7" s="71"/>
      <c r="G7" s="71"/>
      <c r="H7" s="71"/>
      <c r="I7" s="71"/>
      <c r="J7" s="71"/>
      <c r="K7" s="71"/>
      <c r="L7" s="71"/>
      <c r="M7" s="71"/>
      <c r="N7" s="71"/>
      <c r="O7" s="71"/>
      <c r="P7" s="71"/>
    </row>
    <row r="8" spans="1:16" x14ac:dyDescent="0.25">
      <c r="A8" s="76"/>
      <c r="B8" s="76"/>
      <c r="C8" s="76"/>
      <c r="D8" s="76"/>
      <c r="E8" s="76"/>
      <c r="F8" s="76"/>
      <c r="G8" s="76"/>
      <c r="H8" s="76"/>
      <c r="I8" s="76"/>
      <c r="J8" s="76"/>
      <c r="K8" s="76"/>
      <c r="L8" s="76"/>
      <c r="M8" s="76"/>
      <c r="N8" s="76"/>
      <c r="O8" s="76"/>
      <c r="P8" s="76"/>
    </row>
    <row r="9" spans="1:16" x14ac:dyDescent="0.25">
      <c r="A9" s="73" t="s">
        <v>7</v>
      </c>
      <c r="B9" s="73"/>
      <c r="C9" s="73"/>
      <c r="D9" s="73"/>
      <c r="E9" s="73"/>
      <c r="F9" s="73"/>
      <c r="G9" s="73"/>
      <c r="H9" s="73"/>
      <c r="I9" s="73"/>
      <c r="J9" s="73"/>
      <c r="K9" s="73"/>
      <c r="L9" s="73"/>
      <c r="M9" s="73"/>
      <c r="N9" s="73"/>
      <c r="O9" s="73"/>
      <c r="P9" s="73"/>
    </row>
    <row r="10" spans="1:16" x14ac:dyDescent="0.25">
      <c r="A10" s="77"/>
      <c r="B10" s="77"/>
      <c r="C10" s="77"/>
      <c r="D10" s="77"/>
      <c r="E10" s="77"/>
      <c r="F10" s="77"/>
      <c r="G10" s="77"/>
      <c r="H10" s="77"/>
      <c r="I10" s="77"/>
      <c r="J10" s="77"/>
      <c r="K10" s="77"/>
      <c r="L10" s="77"/>
      <c r="M10" s="77"/>
      <c r="N10" s="77"/>
      <c r="O10" s="77"/>
      <c r="P10" s="77"/>
    </row>
    <row r="11" spans="1:16" ht="99" customHeight="1" x14ac:dyDescent="0.25">
      <c r="A11" s="71" t="s">
        <v>31</v>
      </c>
      <c r="B11" s="71"/>
      <c r="C11" s="71"/>
      <c r="D11" s="71"/>
      <c r="E11" s="71"/>
      <c r="F11" s="71"/>
      <c r="G11" s="71"/>
      <c r="H11" s="71"/>
      <c r="I11" s="71"/>
      <c r="J11" s="71"/>
      <c r="K11" s="71"/>
      <c r="L11" s="71"/>
      <c r="M11" s="71"/>
      <c r="N11" s="71"/>
      <c r="O11" s="71"/>
      <c r="P11" s="71"/>
    </row>
    <row r="12" spans="1:16" ht="15" customHeight="1" x14ac:dyDescent="0.25">
      <c r="A12" s="71" t="s">
        <v>8</v>
      </c>
      <c r="B12" s="71"/>
      <c r="C12" s="71"/>
      <c r="D12" s="71"/>
      <c r="E12" s="71"/>
      <c r="F12" s="71"/>
      <c r="G12" s="71"/>
      <c r="H12" s="71"/>
      <c r="I12" s="71"/>
      <c r="J12" s="71"/>
      <c r="K12" s="71"/>
      <c r="L12" s="71"/>
      <c r="M12" s="71"/>
      <c r="N12" s="71"/>
      <c r="O12" s="71"/>
      <c r="P12" s="71"/>
    </row>
    <row r="13" spans="1:16" ht="15" customHeight="1" x14ac:dyDescent="0.25">
      <c r="A13" s="74" t="s">
        <v>9</v>
      </c>
      <c r="B13" s="74"/>
      <c r="C13" s="74"/>
      <c r="D13" s="74"/>
      <c r="E13" s="74"/>
      <c r="F13" s="74"/>
      <c r="G13" s="74"/>
      <c r="H13" s="74"/>
      <c r="I13" s="74"/>
      <c r="J13" s="74"/>
      <c r="K13" s="74"/>
      <c r="L13" s="74"/>
      <c r="M13" s="74"/>
      <c r="N13" s="74"/>
      <c r="O13" s="74"/>
      <c r="P13" s="74"/>
    </row>
    <row r="14" spans="1:16" ht="36" customHeight="1" x14ac:dyDescent="0.25">
      <c r="A14" s="71" t="s">
        <v>10</v>
      </c>
      <c r="B14" s="71"/>
      <c r="C14" s="71"/>
      <c r="D14" s="71"/>
      <c r="E14" s="71"/>
      <c r="F14" s="71"/>
      <c r="G14" s="71"/>
      <c r="H14" s="71"/>
      <c r="I14" s="71"/>
      <c r="J14" s="71"/>
      <c r="K14" s="71"/>
      <c r="L14" s="71"/>
      <c r="M14" s="71"/>
      <c r="N14" s="71"/>
      <c r="O14" s="71"/>
      <c r="P14" s="71"/>
    </row>
    <row r="15" spans="1:16" ht="44.25" customHeight="1" x14ac:dyDescent="0.25">
      <c r="A15" s="71" t="s">
        <v>11</v>
      </c>
      <c r="B15" s="71"/>
      <c r="C15" s="71"/>
      <c r="D15" s="71"/>
      <c r="E15" s="71"/>
      <c r="F15" s="71"/>
      <c r="G15" s="71"/>
      <c r="H15" s="71"/>
      <c r="I15" s="71"/>
      <c r="J15" s="71"/>
      <c r="K15" s="71"/>
      <c r="L15" s="71"/>
      <c r="M15" s="71"/>
      <c r="N15" s="71"/>
      <c r="O15" s="71"/>
      <c r="P15" s="71"/>
    </row>
    <row r="16" spans="1:16" ht="86.25" customHeight="1" x14ac:dyDescent="0.25">
      <c r="A16" s="71" t="s">
        <v>12</v>
      </c>
      <c r="B16" s="71"/>
      <c r="C16" s="71"/>
      <c r="D16" s="71"/>
      <c r="E16" s="71"/>
      <c r="F16" s="71"/>
      <c r="G16" s="71"/>
      <c r="H16" s="71"/>
      <c r="I16" s="71"/>
      <c r="J16" s="71"/>
      <c r="K16" s="71"/>
      <c r="L16" s="71"/>
      <c r="M16" s="71"/>
      <c r="N16" s="71"/>
      <c r="O16" s="71"/>
      <c r="P16" s="71"/>
    </row>
    <row r="17" spans="1:16" ht="15" customHeight="1" x14ac:dyDescent="0.25">
      <c r="A17" s="72"/>
      <c r="B17" s="72"/>
      <c r="C17" s="72"/>
      <c r="D17" s="72"/>
      <c r="E17" s="72"/>
      <c r="F17" s="72"/>
      <c r="G17" s="72"/>
      <c r="H17" s="72"/>
      <c r="I17" s="72"/>
      <c r="J17" s="72"/>
      <c r="K17" s="72"/>
      <c r="L17" s="72"/>
      <c r="M17" s="72"/>
      <c r="N17" s="72"/>
      <c r="O17" s="72"/>
      <c r="P17" s="72"/>
    </row>
    <row r="18" spans="1:16" ht="15" customHeight="1" x14ac:dyDescent="0.25">
      <c r="A18" s="73" t="s">
        <v>13</v>
      </c>
      <c r="B18" s="73"/>
      <c r="C18" s="73"/>
      <c r="D18" s="73"/>
      <c r="E18" s="73"/>
      <c r="F18" s="73"/>
      <c r="G18" s="73"/>
      <c r="H18" s="73"/>
      <c r="I18" s="73"/>
      <c r="J18" s="73"/>
      <c r="K18" s="73"/>
      <c r="L18" s="73"/>
      <c r="M18" s="73"/>
      <c r="N18" s="73"/>
      <c r="O18" s="73"/>
      <c r="P18" s="73"/>
    </row>
    <row r="19" spans="1:16" x14ac:dyDescent="0.25">
      <c r="A19" s="72"/>
      <c r="B19" s="72"/>
      <c r="C19" s="72"/>
      <c r="D19" s="72"/>
      <c r="E19" s="72"/>
      <c r="F19" s="72"/>
      <c r="G19" s="72"/>
      <c r="H19" s="72"/>
      <c r="I19" s="72"/>
      <c r="J19" s="72"/>
      <c r="K19" s="72"/>
      <c r="L19" s="72"/>
      <c r="M19" s="72"/>
      <c r="N19" s="72"/>
      <c r="O19" s="72"/>
      <c r="P19" s="72"/>
    </row>
    <row r="20" spans="1:16" ht="46.5" customHeight="1" x14ac:dyDescent="0.25">
      <c r="A20" s="71" t="s">
        <v>14</v>
      </c>
      <c r="B20" s="71"/>
      <c r="C20" s="71"/>
      <c r="D20" s="71"/>
      <c r="E20" s="71"/>
      <c r="F20" s="71"/>
      <c r="G20" s="71"/>
      <c r="H20" s="71"/>
      <c r="I20" s="71"/>
      <c r="J20" s="71"/>
      <c r="K20" s="71"/>
      <c r="L20" s="71"/>
      <c r="M20" s="71"/>
      <c r="N20" s="71"/>
      <c r="O20" s="71"/>
      <c r="P20" s="71"/>
    </row>
    <row r="21" spans="1:16" ht="73.5" customHeight="1" x14ac:dyDescent="0.25">
      <c r="A21" s="71" t="s">
        <v>15</v>
      </c>
      <c r="B21" s="71"/>
      <c r="C21" s="71"/>
      <c r="D21" s="71"/>
      <c r="E21" s="71"/>
      <c r="F21" s="71"/>
      <c r="G21" s="71"/>
      <c r="H21" s="71"/>
      <c r="I21" s="71"/>
      <c r="J21" s="71"/>
      <c r="K21" s="71"/>
      <c r="L21" s="71"/>
      <c r="M21" s="71"/>
      <c r="N21" s="71"/>
      <c r="O21" s="71"/>
      <c r="P21" s="71"/>
    </row>
    <row r="22" spans="1:16" ht="79.5" customHeight="1" x14ac:dyDescent="0.25">
      <c r="A22" s="71" t="s">
        <v>16</v>
      </c>
      <c r="B22" s="71"/>
      <c r="C22" s="71"/>
      <c r="D22" s="71"/>
      <c r="E22" s="71"/>
      <c r="F22" s="71"/>
      <c r="G22" s="71"/>
      <c r="H22" s="71"/>
      <c r="I22" s="71"/>
      <c r="J22" s="71"/>
      <c r="K22" s="71"/>
      <c r="L22" s="71"/>
      <c r="M22" s="71"/>
      <c r="N22" s="71"/>
      <c r="O22" s="71"/>
      <c r="P22" s="71"/>
    </row>
    <row r="23" spans="1:16" ht="35.25" customHeight="1" x14ac:dyDescent="0.25">
      <c r="A23" s="71" t="s">
        <v>17</v>
      </c>
      <c r="B23" s="71"/>
      <c r="C23" s="71"/>
      <c r="D23" s="71"/>
      <c r="E23" s="71"/>
      <c r="F23" s="71"/>
      <c r="G23" s="71"/>
      <c r="H23" s="71"/>
      <c r="I23" s="71"/>
      <c r="J23" s="71"/>
      <c r="K23" s="71"/>
      <c r="L23" s="71"/>
      <c r="M23" s="71"/>
      <c r="N23" s="71"/>
      <c r="O23" s="71"/>
      <c r="P23" s="71"/>
    </row>
    <row r="24" spans="1:16" ht="63.75" customHeight="1" x14ac:dyDescent="0.25">
      <c r="A24" s="71" t="s">
        <v>18</v>
      </c>
      <c r="B24" s="71"/>
      <c r="C24" s="71"/>
      <c r="D24" s="71"/>
      <c r="E24" s="71"/>
      <c r="F24" s="71"/>
      <c r="G24" s="71"/>
      <c r="H24" s="71"/>
      <c r="I24" s="71"/>
      <c r="J24" s="71"/>
      <c r="K24" s="71"/>
      <c r="L24" s="71"/>
      <c r="M24" s="71"/>
      <c r="N24" s="71"/>
      <c r="O24" s="71"/>
      <c r="P24" s="71"/>
    </row>
    <row r="25" spans="1:16" ht="69" customHeight="1" x14ac:dyDescent="0.25">
      <c r="A25" s="71" t="s">
        <v>19</v>
      </c>
      <c r="B25" s="71"/>
      <c r="C25" s="71"/>
      <c r="D25" s="71"/>
      <c r="E25" s="71"/>
      <c r="F25" s="71"/>
      <c r="G25" s="71"/>
      <c r="H25" s="71"/>
      <c r="I25" s="71"/>
      <c r="J25" s="71"/>
      <c r="K25" s="71"/>
      <c r="L25" s="71"/>
      <c r="M25" s="71"/>
      <c r="N25" s="71"/>
      <c r="O25" s="71"/>
      <c r="P25" s="71"/>
    </row>
    <row r="26" spans="1:16" ht="25.5" customHeight="1" x14ac:dyDescent="0.25">
      <c r="A26" s="71" t="s">
        <v>20</v>
      </c>
      <c r="B26" s="71"/>
      <c r="C26" s="71"/>
      <c r="D26" s="71"/>
      <c r="E26" s="71"/>
      <c r="F26" s="71"/>
      <c r="G26" s="71"/>
      <c r="H26" s="71"/>
      <c r="I26" s="71"/>
      <c r="J26" s="71"/>
      <c r="K26" s="71"/>
      <c r="L26" s="71"/>
      <c r="M26" s="71"/>
      <c r="N26" s="71"/>
      <c r="O26" s="71"/>
      <c r="P26" s="71"/>
    </row>
    <row r="27" spans="1:16" ht="15" customHeight="1" x14ac:dyDescent="0.25">
      <c r="A27" s="74"/>
      <c r="B27" s="74"/>
      <c r="C27" s="74"/>
      <c r="D27" s="74"/>
      <c r="E27" s="74"/>
      <c r="F27" s="74"/>
      <c r="G27" s="74"/>
      <c r="H27" s="74"/>
      <c r="I27" s="74"/>
      <c r="J27" s="74"/>
      <c r="K27" s="74"/>
      <c r="L27" s="74"/>
      <c r="M27" s="74"/>
      <c r="N27" s="74"/>
      <c r="O27" s="74"/>
      <c r="P27" s="74"/>
    </row>
    <row r="28" spans="1:16" ht="15" customHeight="1" x14ac:dyDescent="0.25">
      <c r="A28" s="73" t="s">
        <v>21</v>
      </c>
      <c r="B28" s="73"/>
      <c r="C28" s="73"/>
      <c r="D28" s="73"/>
      <c r="E28" s="73"/>
      <c r="F28" s="73"/>
      <c r="G28" s="73"/>
      <c r="H28" s="73"/>
      <c r="I28" s="73"/>
      <c r="J28" s="73"/>
      <c r="K28" s="73"/>
      <c r="L28" s="73"/>
      <c r="M28" s="73"/>
      <c r="N28" s="73"/>
      <c r="O28" s="73"/>
      <c r="P28" s="73"/>
    </row>
    <row r="29" spans="1:16" ht="15" customHeight="1" x14ac:dyDescent="0.25">
      <c r="A29" s="72"/>
      <c r="B29" s="72"/>
      <c r="C29" s="72"/>
      <c r="D29" s="72"/>
      <c r="E29" s="72"/>
      <c r="F29" s="72"/>
      <c r="G29" s="72"/>
      <c r="H29" s="72"/>
      <c r="I29" s="72"/>
      <c r="J29" s="72"/>
      <c r="K29" s="72"/>
      <c r="L29" s="72"/>
      <c r="M29" s="72"/>
      <c r="N29" s="72"/>
      <c r="O29" s="72"/>
      <c r="P29" s="72"/>
    </row>
    <row r="30" spans="1:16" ht="51.75" customHeight="1" x14ac:dyDescent="0.25">
      <c r="A30" s="71" t="s">
        <v>22</v>
      </c>
      <c r="B30" s="71"/>
      <c r="C30" s="71"/>
      <c r="D30" s="71"/>
      <c r="E30" s="71"/>
      <c r="F30" s="71"/>
      <c r="G30" s="71"/>
      <c r="H30" s="71"/>
      <c r="I30" s="71"/>
      <c r="J30" s="71"/>
      <c r="K30" s="71"/>
      <c r="L30" s="71"/>
      <c r="M30" s="71"/>
      <c r="N30" s="71"/>
      <c r="O30" s="71"/>
      <c r="P30" s="71"/>
    </row>
    <row r="31" spans="1:16" ht="40.5" customHeight="1" x14ac:dyDescent="0.25">
      <c r="A31" s="71" t="s">
        <v>23</v>
      </c>
      <c r="B31" s="71"/>
      <c r="C31" s="71"/>
      <c r="D31" s="71"/>
      <c r="E31" s="71"/>
      <c r="F31" s="71"/>
      <c r="G31" s="71"/>
      <c r="H31" s="71"/>
      <c r="I31" s="71"/>
      <c r="J31" s="71"/>
      <c r="K31" s="71"/>
      <c r="L31" s="71"/>
      <c r="M31" s="71"/>
      <c r="N31" s="71"/>
      <c r="O31" s="71"/>
      <c r="P31" s="71"/>
    </row>
    <row r="32" spans="1:16" ht="46.5" customHeight="1" x14ac:dyDescent="0.25">
      <c r="A32" s="71" t="s">
        <v>24</v>
      </c>
      <c r="B32" s="71"/>
      <c r="C32" s="71"/>
      <c r="D32" s="71"/>
      <c r="E32" s="71"/>
      <c r="F32" s="71"/>
      <c r="G32" s="71"/>
      <c r="H32" s="71"/>
      <c r="I32" s="71"/>
      <c r="J32" s="71"/>
      <c r="K32" s="71"/>
      <c r="L32" s="71"/>
      <c r="M32" s="71"/>
      <c r="N32" s="71"/>
      <c r="O32" s="71"/>
      <c r="P32" s="71"/>
    </row>
    <row r="33" spans="1:16" ht="26.25" customHeight="1" x14ac:dyDescent="0.25">
      <c r="A33" s="71" t="s">
        <v>25</v>
      </c>
      <c r="B33" s="71"/>
      <c r="C33" s="71"/>
      <c r="D33" s="71"/>
      <c r="E33" s="71"/>
      <c r="F33" s="71"/>
      <c r="G33" s="71"/>
      <c r="H33" s="71"/>
      <c r="I33" s="71"/>
      <c r="J33" s="71"/>
      <c r="K33" s="71"/>
      <c r="L33" s="71"/>
      <c r="M33" s="71"/>
      <c r="N33" s="71"/>
      <c r="O33" s="71"/>
      <c r="P33" s="71"/>
    </row>
    <row r="34" spans="1:16" ht="50.25" customHeight="1" x14ac:dyDescent="0.25">
      <c r="A34" s="71" t="s">
        <v>26</v>
      </c>
      <c r="B34" s="71"/>
      <c r="C34" s="71"/>
      <c r="D34" s="71"/>
      <c r="E34" s="71"/>
      <c r="F34" s="71"/>
      <c r="G34" s="71"/>
      <c r="H34" s="71"/>
      <c r="I34" s="71"/>
      <c r="J34" s="71"/>
      <c r="K34" s="71"/>
      <c r="L34" s="71"/>
      <c r="M34" s="71"/>
      <c r="N34" s="71"/>
      <c r="O34" s="71"/>
      <c r="P34" s="71"/>
    </row>
    <row r="35" spans="1:16" ht="48" customHeight="1" x14ac:dyDescent="0.25">
      <c r="A35" s="71" t="s">
        <v>27</v>
      </c>
      <c r="B35" s="71"/>
      <c r="C35" s="71"/>
      <c r="D35" s="71"/>
      <c r="E35" s="71"/>
      <c r="F35" s="71"/>
      <c r="G35" s="71"/>
      <c r="H35" s="71"/>
      <c r="I35" s="71"/>
      <c r="J35" s="71"/>
      <c r="K35" s="71"/>
      <c r="L35" s="71"/>
      <c r="M35" s="71"/>
      <c r="N35" s="71"/>
      <c r="O35" s="71"/>
      <c r="P35" s="71"/>
    </row>
    <row r="36" spans="1:16" ht="45" customHeight="1" x14ac:dyDescent="0.25">
      <c r="A36" s="71" t="s">
        <v>28</v>
      </c>
      <c r="B36" s="71"/>
      <c r="C36" s="71"/>
      <c r="D36" s="71"/>
      <c r="E36" s="71"/>
      <c r="F36" s="71"/>
      <c r="G36" s="71"/>
      <c r="H36" s="71"/>
      <c r="I36" s="71"/>
      <c r="J36" s="71"/>
      <c r="K36" s="71"/>
      <c r="L36" s="71"/>
      <c r="M36" s="71"/>
      <c r="N36" s="71"/>
      <c r="O36" s="71"/>
      <c r="P36" s="71"/>
    </row>
    <row r="37" spans="1:16" ht="15" customHeight="1" x14ac:dyDescent="0.25">
      <c r="A37" s="2"/>
    </row>
  </sheetData>
  <mergeCells count="36">
    <mergeCell ref="A13:P13"/>
    <mergeCell ref="A14:P14"/>
    <mergeCell ref="A11:P11"/>
    <mergeCell ref="A12:P12"/>
    <mergeCell ref="A1:P1"/>
    <mergeCell ref="A4:P4"/>
    <mergeCell ref="A5:P5"/>
    <mergeCell ref="A6:P6"/>
    <mergeCell ref="A7:P7"/>
    <mergeCell ref="A2:P2"/>
    <mergeCell ref="A3:P3"/>
    <mergeCell ref="A8:P8"/>
    <mergeCell ref="A10:P10"/>
    <mergeCell ref="A9:P9"/>
    <mergeCell ref="A15:P15"/>
    <mergeCell ref="A16:P16"/>
    <mergeCell ref="A18:P18"/>
    <mergeCell ref="A17:P17"/>
    <mergeCell ref="A34:P34"/>
    <mergeCell ref="A23:P23"/>
    <mergeCell ref="A24:P24"/>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Հ1 Ձև1 </vt:lpstr>
      <vt:lpstr>Հ1 Ձև 2 (1) </vt:lpstr>
      <vt:lpstr>Լրացման պահանջներ</vt:lpstr>
      <vt:lpstr>'Հ1 Ձև1 '!_ftnref1</vt:lpstr>
      <vt:lpstr>'Հ1 Ձև1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2023-03-01T15:06:22Z</dcterms:modified>
</cp:coreProperties>
</file>